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제23회 여수통계연보\제23회 여수통계연보\"/>
    </mc:Choice>
  </mc:AlternateContent>
  <bookViews>
    <workbookView xWindow="0" yWindow="0" windowWidth="27870" windowHeight="12645" tabRatio="952" firstSheet="16" activeTab="26"/>
  </bookViews>
  <sheets>
    <sheet name="17" sheetId="50" r:id="rId1"/>
    <sheet name="1.공무원총괄" sheetId="51" r:id="rId2"/>
    <sheet name="2.본청공무원" sheetId="52" r:id="rId3"/>
    <sheet name="3.의회,직속기관,사업소" sheetId="53" r:id="rId4"/>
    <sheet name="4.읍면동공무원" sheetId="54" r:id="rId5"/>
    <sheet name="5.소방공무원" sheetId="55" r:id="rId6"/>
    <sheet name="6.경찰공무원" sheetId="56" r:id="rId7"/>
    <sheet name="7.퇴직사유별공무원" sheetId="57" r:id="rId8"/>
    <sheet name="8.공무원훈련자" sheetId="8" r:id="rId9"/>
    <sheet name="9.관내관공서및주요기관" sheetId="58" r:id="rId10"/>
    <sheet name="10.민원서류처리" sheetId="48" r:id="rId11"/>
    <sheet name="11.여권발급" sheetId="49" r:id="rId12"/>
    <sheet name="12.외국 자매도시와의 교류현황" sheetId="67" r:id="rId13"/>
    <sheet name="13.화재발생 " sheetId="22" r:id="rId14"/>
    <sheet name="14.발화요인별  화재발생" sheetId="24" r:id="rId15"/>
    <sheet name="15.장소별화재발생" sheetId="63" r:id="rId16"/>
    <sheet name="16.산불발생현황" sheetId="64" r:id="rId17"/>
    <sheet name="17.소방장비" sheetId="29" r:id="rId18"/>
    <sheet name="18.119구급활동실적" sheetId="31" r:id="rId19"/>
    <sheet name="19.119구조활동실적" sheetId="33" r:id="rId20"/>
    <sheet name="20.재난사고발생및피해현황 " sheetId="34" r:id="rId21"/>
    <sheet name="21.풍수해발생" sheetId="35" r:id="rId22"/>
    <sheet name="22.소방대상물 현황" sheetId="66" r:id="rId23"/>
    <sheet name="23.위험물제조소 설치현황" sheetId="65" r:id="rId24"/>
    <sheet name="24.교통사고건수(자동차)" sheetId="36" r:id="rId25"/>
    <sheet name="25.자동차단속및처리" sheetId="37" r:id="rId26"/>
    <sheet name="26.운전면허소지자" sheetId="38" r:id="rId27"/>
  </sheets>
  <definedNames>
    <definedName name="_xlnm.Print_Area" localSheetId="10">'10.민원서류처리'!$A$1:$J$45</definedName>
    <definedName name="_xlnm.Print_Area" localSheetId="13">'13.화재발생 '!$A$1:$R$18</definedName>
    <definedName name="_xlnm.Print_Area" localSheetId="14">'14.발화요인별  화재발생'!$A$1:$M$19</definedName>
    <definedName name="_xlnm.Print_Area" localSheetId="15">'15.장소별화재발생'!$A$1:$K$38</definedName>
    <definedName name="_xlnm.Print_Area" localSheetId="16">'16.산불발생현황'!$A$1:$K$8</definedName>
    <definedName name="_xlnm.Print_Area" localSheetId="0">'17'!$A$1:$J$38</definedName>
    <definedName name="_xlnm.Print_Area" localSheetId="17">'17.소방장비'!$A$1:$BF$19</definedName>
    <definedName name="_xlnm.Print_Area" localSheetId="19">'19.119구조활동실적'!$A$1:$Q$19</definedName>
    <definedName name="_xlnm.Print_Area" localSheetId="2">'2.본청공무원'!$A$1:$W$52</definedName>
    <definedName name="_xlnm.Print_Area" localSheetId="20">'20.재난사고발생및피해현황 '!$A$1:$O$37</definedName>
    <definedName name="_xlnm.Print_Area" localSheetId="21">'21.풍수해발생'!$A$1:$K$44</definedName>
    <definedName name="_xlnm.Print_Area" localSheetId="23">'23.위험물제조소 설치현황'!$A$1:$Q$37</definedName>
    <definedName name="_xlnm.Print_Area" localSheetId="24">'24.교통사고건수(자동차)'!$A$1:$S$19</definedName>
    <definedName name="_xlnm.Print_Area" localSheetId="25">'25.자동차단속및처리'!$A$1:$M$41</definedName>
    <definedName name="_xlnm.Print_Area" localSheetId="26">'26.운전면허소지자'!$A$1:$K$16</definedName>
    <definedName name="_xlnm.Print_Area" localSheetId="3">'3.의회,직속기관,사업소'!$A$1:$W$42</definedName>
    <definedName name="_xlnm.Print_Area" localSheetId="4">'4.읍면동공무원'!$A$1:$I$45</definedName>
    <definedName name="_xlnm.Print_Area" localSheetId="6">'6.경찰공무원'!$A$1:$K$19</definedName>
    <definedName name="_xlnm.Print_Area" localSheetId="8">'8.공무원훈련자'!$A$1:$T$45</definedName>
    <definedName name="_xlnm.Print_Area" localSheetId="9">'9.관내관공서및주요기관'!$A$1:$AO$50</definedName>
    <definedName name="_xlnm.Print_Titles" localSheetId="20">'20.재난사고발생및피해현황 '!$A:$A</definedName>
  </definedNames>
  <calcPr calcId="152511"/>
</workbook>
</file>

<file path=xl/calcChain.xml><?xml version="1.0" encoding="utf-8"?>
<calcChain xmlns="http://schemas.openxmlformats.org/spreadsheetml/2006/main">
  <c r="C16" i="34" l="1"/>
  <c r="B16" i="34"/>
  <c r="C18" i="58" l="1"/>
  <c r="D18" i="58"/>
  <c r="E18" i="58"/>
  <c r="F18" i="58"/>
  <c r="G18" i="58"/>
  <c r="H18" i="58"/>
  <c r="I18" i="58"/>
  <c r="J18" i="58"/>
  <c r="K18" i="58"/>
  <c r="L18" i="58"/>
  <c r="M18" i="58"/>
  <c r="N18" i="58"/>
  <c r="P18" i="58"/>
  <c r="Q18" i="58"/>
  <c r="R18" i="58"/>
  <c r="S18" i="58"/>
  <c r="T18" i="58"/>
  <c r="U18" i="58"/>
  <c r="V18" i="58"/>
  <c r="W18" i="58"/>
  <c r="X18" i="58"/>
  <c r="Z18" i="58"/>
  <c r="AA18" i="58"/>
  <c r="AB18" i="58"/>
  <c r="AC18" i="58"/>
  <c r="AD18" i="58"/>
  <c r="AE18" i="58"/>
  <c r="AF18" i="58"/>
  <c r="AG18" i="58"/>
  <c r="AH18" i="58"/>
  <c r="AI18" i="58"/>
  <c r="AJ18" i="58"/>
  <c r="AK18" i="58"/>
  <c r="AL18" i="58"/>
  <c r="AM18" i="58"/>
  <c r="AN18" i="58"/>
  <c r="AO18" i="58"/>
  <c r="O28" i="58" l="1"/>
  <c r="B28" i="58" s="1"/>
  <c r="C16" i="35" l="1"/>
  <c r="D16" i="35"/>
  <c r="E16" i="35"/>
  <c r="F16" i="35"/>
  <c r="G16" i="35"/>
  <c r="H16" i="35"/>
  <c r="I16" i="35"/>
  <c r="J16" i="35"/>
  <c r="K16" i="35"/>
  <c r="B16" i="35"/>
  <c r="B25" i="37" l="1"/>
  <c r="B17" i="56"/>
  <c r="O34" i="58" l="1"/>
  <c r="B34" i="58" s="1"/>
  <c r="O27" i="58" l="1"/>
  <c r="B27" i="58" s="1"/>
  <c r="O35" i="58" l="1"/>
  <c r="B35" i="58"/>
  <c r="O24" i="58" l="1"/>
  <c r="O30" i="58"/>
  <c r="B30" i="58" s="1"/>
  <c r="O44" i="58" l="1"/>
  <c r="B44" i="58"/>
  <c r="O36" i="58" l="1"/>
  <c r="O40" i="58" l="1"/>
  <c r="B24" i="37" l="1"/>
  <c r="O19" i="58"/>
  <c r="O20" i="58"/>
  <c r="B20" i="58" s="1"/>
  <c r="O25" i="58"/>
  <c r="B25" i="58" s="1"/>
  <c r="O29" i="58"/>
  <c r="B29" i="58" s="1"/>
  <c r="O31" i="58"/>
  <c r="B31" i="58" s="1"/>
  <c r="O32" i="58"/>
  <c r="B32" i="58" s="1"/>
  <c r="O33" i="58"/>
  <c r="B33" i="58" s="1"/>
  <c r="B36" i="58"/>
  <c r="O37" i="58"/>
  <c r="B37" i="58" s="1"/>
  <c r="O39" i="58"/>
  <c r="B39" i="58" s="1"/>
  <c r="B40" i="58"/>
  <c r="O41" i="58"/>
  <c r="B41" i="58" s="1"/>
  <c r="O43" i="58"/>
  <c r="B43" i="58" s="1"/>
  <c r="O45" i="58"/>
  <c r="B45" i="58" s="1"/>
  <c r="B19" i="58" l="1"/>
  <c r="B18" i="58" s="1"/>
  <c r="O18" i="58"/>
  <c r="B20" i="37"/>
  <c r="B21" i="37"/>
  <c r="B22" i="37"/>
  <c r="B23" i="37"/>
  <c r="B19" i="37"/>
  <c r="G58" i="53" l="1"/>
  <c r="B58" i="53" s="1"/>
  <c r="G57" i="53"/>
  <c r="B57" i="53" s="1"/>
  <c r="G56" i="53"/>
  <c r="B56" i="53" s="1"/>
  <c r="G55" i="53"/>
  <c r="B55" i="53" s="1"/>
  <c r="G54" i="53"/>
  <c r="B54" i="53" s="1"/>
  <c r="G53" i="53"/>
  <c r="B53" i="53" s="1"/>
  <c r="G52" i="53"/>
  <c r="B52" i="53" s="1"/>
  <c r="G51" i="53"/>
  <c r="B51" i="53" s="1"/>
  <c r="G50" i="53"/>
  <c r="B50" i="53" s="1"/>
  <c r="G49" i="53"/>
  <c r="B49" i="53" s="1"/>
  <c r="G48" i="53"/>
  <c r="B48" i="53" s="1"/>
  <c r="G47" i="53"/>
  <c r="B47" i="53" s="1"/>
  <c r="G46" i="53"/>
  <c r="B46" i="53" s="1"/>
  <c r="G45" i="53"/>
  <c r="B45" i="53" s="1"/>
  <c r="H30" i="34" l="1"/>
  <c r="N10" i="22"/>
  <c r="N11" i="22"/>
  <c r="N12" i="22"/>
  <c r="N13" i="22"/>
  <c r="H25" i="34"/>
  <c r="H26" i="34"/>
  <c r="H27" i="34"/>
  <c r="H28" i="34"/>
  <c r="H29" i="34"/>
  <c r="K11" i="29"/>
  <c r="K12" i="29"/>
  <c r="K13" i="29"/>
  <c r="K14" i="29"/>
  <c r="W11" i="29"/>
  <c r="W12" i="29"/>
  <c r="W13" i="29"/>
  <c r="W14" i="29"/>
  <c r="AE11" i="29"/>
  <c r="AE12" i="29"/>
  <c r="AE13" i="29"/>
  <c r="AE14" i="29"/>
  <c r="I11" i="57" l="1"/>
  <c r="I12" i="57"/>
  <c r="I13" i="57"/>
  <c r="I14" i="57"/>
  <c r="E10" i="35"/>
  <c r="D10" i="35"/>
  <c r="B10" i="35"/>
  <c r="B12" i="56" l="1"/>
  <c r="C11" i="56"/>
  <c r="B11" i="56" s="1"/>
  <c r="C14" i="55"/>
  <c r="C13" i="55"/>
  <c r="C12" i="55"/>
  <c r="B12" i="55"/>
  <c r="C11" i="55"/>
  <c r="C11" i="54"/>
  <c r="B11" i="54" s="1"/>
  <c r="G12" i="53"/>
  <c r="G11" i="29" l="1"/>
  <c r="G12" i="29"/>
  <c r="G13" i="29"/>
  <c r="G14" i="29"/>
  <c r="C11" i="29"/>
  <c r="C12" i="29"/>
  <c r="C13" i="29"/>
  <c r="C14" i="29"/>
</calcChain>
</file>

<file path=xl/comments1.xml><?xml version="1.0" encoding="utf-8"?>
<comments xmlns="http://schemas.openxmlformats.org/spreadsheetml/2006/main">
  <authors>
    <author>투덜이</author>
    <author>user</author>
    <author>사용자</author>
    <author>UserXP</author>
    <author>User</author>
    <author>Windows 사용자</author>
  </authors>
  <commentList>
    <comment ref="AM11" authorId="0" shapeId="0">
      <text>
        <r>
          <rPr>
            <b/>
            <sz val="9"/>
            <color indexed="81"/>
            <rFont val="돋움"/>
            <family val="3"/>
            <charset val="129"/>
          </rPr>
          <t>투덜이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여수수협6,거문도수협1,서남해수수협1,잠수기수협2,근해유망수협1,동부수협1,정치망수협2</t>
        </r>
      </text>
    </comment>
    <comment ref="AM12" authorId="0" shapeId="0">
      <text>
        <r>
          <rPr>
            <b/>
            <sz val="9"/>
            <color indexed="81"/>
            <rFont val="돋움"/>
            <family val="3"/>
            <charset val="129"/>
          </rPr>
          <t>투덜이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여수수협6,거문도수협1,서남해수수협1,잠수기수협2,근해유망수협1,동부수협1,정치망수협2</t>
        </r>
      </text>
    </comment>
    <comment ref="AM13" authorId="0" shapeId="0">
      <text>
        <r>
          <rPr>
            <b/>
            <sz val="9"/>
            <color indexed="81"/>
            <rFont val="돋움"/>
            <family val="3"/>
            <charset val="129"/>
          </rPr>
          <t>투덜이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여수수협6,거문도수협1,서남해수수협1,잠수기수협2,근해유망수협1,동부수협1,정치망수협2</t>
        </r>
      </text>
    </comment>
    <comment ref="J19" authorId="1" shapeId="0">
      <text>
        <r>
          <rPr>
            <b/>
            <sz val="9"/>
            <color indexed="81"/>
            <rFont val="돋움"/>
            <family val="3"/>
            <charset val="129"/>
          </rPr>
          <t>우두출장소
죽포출장소</t>
        </r>
      </text>
    </comment>
    <comment ref="P19" authorId="1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돌산파출소
</t>
        </r>
      </text>
    </comment>
    <comment ref="AM19" authorId="0" shapeId="0">
      <text>
        <r>
          <rPr>
            <b/>
            <sz val="9"/>
            <color indexed="81"/>
            <rFont val="돋움"/>
            <family val="3"/>
            <charset val="129"/>
          </rPr>
          <t>여수수협 군내지점</t>
        </r>
      </text>
    </comment>
    <comment ref="P20" authorId="1" shapeId="0">
      <text>
        <r>
          <rPr>
            <b/>
            <sz val="9"/>
            <color indexed="81"/>
            <rFont val="돋움"/>
            <family val="3"/>
            <charset val="129"/>
          </rPr>
          <t>소라파출소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M20" authorId="0" shapeId="0">
      <text>
        <r>
          <rPr>
            <b/>
            <sz val="9"/>
            <color indexed="81"/>
            <rFont val="돋움"/>
            <family val="3"/>
            <charset val="129"/>
          </rPr>
          <t>여수수협 죽림지점</t>
        </r>
      </text>
    </comment>
    <comment ref="AO20" authorId="2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전남동부산업용재유통협동조합
</t>
        </r>
      </text>
    </comment>
    <comment ref="P21" authorId="1" shapeId="0">
      <text>
        <r>
          <rPr>
            <b/>
            <sz val="9"/>
            <color indexed="81"/>
            <rFont val="돋움"/>
            <family val="3"/>
            <charset val="129"/>
          </rPr>
          <t>율촌파출소</t>
        </r>
      </text>
    </comment>
    <comment ref="AM21" authorId="0" shapeId="0">
      <text>
        <r>
          <rPr>
            <b/>
            <sz val="9"/>
            <color indexed="81"/>
            <rFont val="돋움"/>
            <family val="3"/>
            <charset val="129"/>
          </rPr>
          <t>투덜이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전남동부수협</t>
        </r>
      </text>
    </comment>
    <comment ref="AO21" authorId="3" shapeId="0">
      <text>
        <r>
          <rPr>
            <b/>
            <sz val="9"/>
            <color indexed="81"/>
            <rFont val="돋움"/>
            <family val="3"/>
            <charset val="129"/>
          </rPr>
          <t>여천신용협동조합
새마을금고</t>
        </r>
      </text>
    </comment>
    <comment ref="P22" authorId="1" shapeId="0">
      <text>
        <r>
          <rPr>
            <b/>
            <sz val="9"/>
            <color indexed="81"/>
            <rFont val="돋움"/>
            <family val="3"/>
            <charset val="129"/>
          </rPr>
          <t>화양파출소</t>
        </r>
      </text>
    </comment>
    <comment ref="Q22" authorId="1" shapeId="0">
      <text>
        <r>
          <rPr>
            <b/>
            <sz val="9"/>
            <color indexed="81"/>
            <rFont val="돋움"/>
            <family val="3"/>
            <charset val="129"/>
          </rPr>
          <t>봉산파출소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감도출장소</t>
        </r>
      </text>
    </comment>
    <comment ref="AE22" authorId="1" shapeId="0">
      <text>
        <r>
          <rPr>
            <b/>
            <sz val="9"/>
            <color indexed="81"/>
            <rFont val="Tahoma"/>
            <family val="2"/>
          </rPr>
          <t xml:space="preserve">user:
</t>
        </r>
        <r>
          <rPr>
            <b/>
            <sz val="9"/>
            <color indexed="81"/>
            <rFont val="돋움"/>
            <family val="3"/>
            <charset val="129"/>
          </rPr>
          <t>국림수산과학원
남해수산연구소</t>
        </r>
      </text>
    </comment>
    <comment ref="P23" authorId="1" shapeId="0">
      <text>
        <r>
          <rPr>
            <sz val="9"/>
            <color indexed="81"/>
            <rFont val="돋움"/>
            <family val="3"/>
            <charset val="129"/>
          </rPr>
          <t>남면파출소</t>
        </r>
      </text>
    </comment>
    <comment ref="Q23" authorId="1" shapeId="0">
      <text>
        <r>
          <rPr>
            <b/>
            <sz val="9"/>
            <color indexed="81"/>
            <rFont val="돋움"/>
            <family val="3"/>
            <charset val="129"/>
          </rPr>
          <t>돌산파출소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서고지출장소</t>
        </r>
      </text>
    </comment>
    <comment ref="T23" authorId="4" shapeId="0">
      <text>
        <r>
          <rPr>
            <sz val="9"/>
            <color indexed="81"/>
            <rFont val="Tahoma"/>
            <family val="2"/>
          </rPr>
          <t>119</t>
        </r>
        <r>
          <rPr>
            <sz val="9"/>
            <color indexed="81"/>
            <rFont val="돋움"/>
            <family val="3"/>
            <charset val="129"/>
          </rPr>
          <t>지역대</t>
        </r>
      </text>
    </comment>
    <comment ref="AB23" authorId="4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 xml:space="preserve">남면우체국
</t>
        </r>
      </text>
    </comment>
    <comment ref="AF23" authorId="4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KT</t>
        </r>
        <r>
          <rPr>
            <sz val="9"/>
            <color indexed="81"/>
            <rFont val="돋움"/>
            <family val="3"/>
            <charset val="129"/>
          </rPr>
          <t xml:space="preserve">남면지사
</t>
        </r>
      </text>
    </comment>
    <comment ref="AJ23" authorId="4" shapeId="0">
      <text>
        <r>
          <rPr>
            <sz val="9"/>
            <color indexed="81"/>
            <rFont val="돋움"/>
            <family val="3"/>
            <charset val="129"/>
          </rPr>
          <t>여수농협남면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 xml:space="preserve">
안도지점
</t>
        </r>
      </text>
    </comment>
    <comment ref="AM23" authorId="4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 xml:space="preserve">여수수협남면지점
</t>
        </r>
      </text>
    </comment>
    <comment ref="J24" authorId="1" shapeId="0">
      <text>
        <r>
          <rPr>
            <b/>
            <sz val="9"/>
            <color indexed="81"/>
            <rFont val="돋움"/>
            <family val="3"/>
            <charset val="129"/>
          </rPr>
          <t>개도출장소</t>
        </r>
      </text>
    </comment>
    <comment ref="P24" authorId="1" shapeId="0">
      <text>
        <r>
          <rPr>
            <b/>
            <sz val="9"/>
            <color indexed="81"/>
            <rFont val="돋움"/>
            <family val="3"/>
            <charset val="129"/>
          </rPr>
          <t>화정파출소</t>
        </r>
      </text>
    </comment>
    <comment ref="AE24" authorId="2" shapeId="0">
      <text>
        <r>
          <rPr>
            <b/>
            <sz val="9"/>
            <color indexed="81"/>
            <rFont val="돋움"/>
            <family val="3"/>
            <charset val="129"/>
          </rPr>
          <t>해양경찰청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여수연안</t>
        </r>
        <r>
          <rPr>
            <b/>
            <sz val="9"/>
            <color indexed="81"/>
            <rFont val="Tahoma"/>
            <family val="2"/>
          </rPr>
          <t>VTS</t>
        </r>
        <r>
          <rPr>
            <b/>
            <sz val="9"/>
            <color indexed="81"/>
            <rFont val="돋움"/>
            <family val="3"/>
            <charset val="129"/>
          </rPr>
          <t>센터</t>
        </r>
      </text>
    </comment>
    <comment ref="AJ24" authorId="2" shapeId="0">
      <text>
        <r>
          <rPr>
            <sz val="9"/>
            <color indexed="81"/>
            <rFont val="돋움"/>
            <family val="3"/>
            <charset val="129"/>
          </rPr>
          <t>여수농협화정지점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농협개도지소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 xml:space="preserve">농협낭도지소
</t>
        </r>
      </text>
    </comment>
    <comment ref="P25" authorId="1" shapeId="0">
      <text>
        <r>
          <rPr>
            <b/>
            <sz val="9"/>
            <color indexed="81"/>
            <rFont val="돋움"/>
            <family val="3"/>
            <charset val="129"/>
          </rPr>
          <t>삼산파출소</t>
        </r>
      </text>
    </comment>
    <comment ref="Q25" authorId="1" shapeId="0">
      <text>
        <r>
          <rPr>
            <b/>
            <sz val="9"/>
            <color indexed="81"/>
            <rFont val="돋움"/>
            <family val="3"/>
            <charset val="129"/>
          </rPr>
          <t>거문파출소</t>
        </r>
      </text>
    </comment>
    <comment ref="AM25" authorId="0" shapeId="0">
      <text>
        <r>
          <rPr>
            <b/>
            <sz val="9"/>
            <color indexed="81"/>
            <rFont val="돋움"/>
            <family val="3"/>
            <charset val="129"/>
          </rPr>
          <t>투덜이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 xml:space="preserve">거문도수협
</t>
        </r>
      </text>
    </comment>
    <comment ref="P26" authorId="1" shapeId="0">
      <text>
        <r>
          <rPr>
            <sz val="9"/>
            <color indexed="81"/>
            <rFont val="돋움"/>
            <family val="3"/>
            <charset val="129"/>
          </rPr>
          <t>동문파출소</t>
        </r>
      </text>
    </comment>
    <comment ref="Q26" authorId="1" shapeId="0">
      <text>
        <r>
          <rPr>
            <b/>
            <sz val="9"/>
            <color indexed="81"/>
            <rFont val="돋움"/>
            <family val="3"/>
            <charset val="129"/>
          </rPr>
          <t>해경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봉산파출소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중앙출장소</t>
        </r>
      </text>
    </comment>
    <comment ref="AE26" authorId="3" shapeId="0">
      <text>
        <r>
          <rPr>
            <sz val="12"/>
            <color indexed="81"/>
            <rFont val="돋움"/>
            <family val="3"/>
            <charset val="129"/>
          </rPr>
          <t>국립여수검역소</t>
        </r>
      </text>
    </comment>
    <comment ref="P27" authorId="1" shapeId="0">
      <text>
        <r>
          <rPr>
            <b/>
            <sz val="9"/>
            <color indexed="81"/>
            <rFont val="돋움"/>
            <family val="3"/>
            <charset val="129"/>
          </rPr>
          <t>중앙파출소</t>
        </r>
      </text>
    </comment>
    <comment ref="AE27" authorId="2" shapeId="0">
      <text>
        <r>
          <rPr>
            <b/>
            <sz val="9"/>
            <color indexed="81"/>
            <rFont val="돋움"/>
            <family val="3"/>
            <charset val="129"/>
          </rPr>
          <t>국민연금관리공단</t>
        </r>
      </text>
    </comment>
    <comment ref="N28" authorId="1" shapeId="0">
      <text>
        <r>
          <rPr>
            <b/>
            <sz val="9"/>
            <color indexed="81"/>
            <rFont val="돋움"/>
            <family val="3"/>
            <charset val="129"/>
          </rPr>
          <t>여수경찰서</t>
        </r>
      </text>
    </comment>
    <comment ref="V28" authorId="1" shapeId="0">
      <text>
        <r>
          <rPr>
            <b/>
            <sz val="9"/>
            <color indexed="81"/>
            <rFont val="돋움"/>
            <family val="3"/>
            <charset val="129"/>
          </rPr>
          <t>여수등기소</t>
        </r>
      </text>
    </comment>
    <comment ref="AE28" authorId="2" shapeId="0">
      <text>
        <r>
          <rPr>
            <b/>
            <sz val="9"/>
            <color indexed="81"/>
            <rFont val="돋움"/>
            <family val="3"/>
            <charset val="129"/>
          </rPr>
          <t>여수관측소</t>
        </r>
      </text>
    </comment>
    <comment ref="AF28" authorId="3" shapeId="0">
      <text>
        <r>
          <rPr>
            <b/>
            <sz val="9"/>
            <color indexed="81"/>
            <rFont val="Tahoma"/>
            <family val="2"/>
          </rPr>
          <t xml:space="preserve">KT </t>
        </r>
        <r>
          <rPr>
            <b/>
            <sz val="9"/>
            <color indexed="81"/>
            <rFont val="돋움"/>
            <family val="3"/>
            <charset val="129"/>
          </rPr>
          <t xml:space="preserve">동여수지점
</t>
        </r>
      </text>
    </comment>
    <comment ref="AJ28" authorId="3" shapeId="0">
      <text>
        <r>
          <rPr>
            <sz val="9"/>
            <color indexed="81"/>
            <rFont val="돋움"/>
            <family val="3"/>
            <charset val="129"/>
          </rPr>
          <t xml:space="preserve">농협 여수시지부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M28" authorId="0" shapeId="0">
      <text>
        <r>
          <rPr>
            <b/>
            <sz val="9"/>
            <color indexed="81"/>
            <rFont val="돋움"/>
            <family val="3"/>
            <charset val="129"/>
          </rPr>
          <t>굴수하식수협
전남정치망수협
제3,4구잠수기수협
여수수협 중앙지점</t>
        </r>
      </text>
    </comment>
    <comment ref="AO28" authorId="1" shapeId="0">
      <text>
        <r>
          <rPr>
            <b/>
            <sz val="9"/>
            <color indexed="81"/>
            <rFont val="돋움"/>
            <family val="3"/>
            <charset val="129"/>
          </rPr>
          <t>중앙새마을금고
중부새마을금고
참조은신협
제일신협</t>
        </r>
      </text>
    </comment>
    <comment ref="P29" authorId="1" shapeId="0">
      <text>
        <r>
          <rPr>
            <b/>
            <sz val="9"/>
            <color indexed="81"/>
            <rFont val="돋움"/>
            <family val="3"/>
            <charset val="129"/>
          </rPr>
          <t>광무파출소</t>
        </r>
      </text>
    </comment>
    <comment ref="AF31" authorId="2" shapeId="0">
      <text>
        <r>
          <rPr>
            <b/>
            <sz val="9"/>
            <color indexed="81"/>
            <rFont val="돋움"/>
            <family val="3"/>
            <charset val="129"/>
          </rPr>
          <t>여천으로이전</t>
        </r>
      </text>
    </comment>
    <comment ref="P32" authorId="1" shapeId="0">
      <text>
        <r>
          <rPr>
            <b/>
            <sz val="9"/>
            <color indexed="81"/>
            <rFont val="돋움"/>
            <family val="3"/>
            <charset val="129"/>
          </rPr>
          <t>남산파출소
봉산파출소</t>
        </r>
      </text>
    </comment>
    <comment ref="Q32" authorId="1" shapeId="0">
      <text>
        <r>
          <rPr>
            <b/>
            <sz val="9"/>
            <color indexed="81"/>
            <rFont val="돋움"/>
            <family val="3"/>
            <charset val="129"/>
          </rPr>
          <t>해경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봉산출장소</t>
        </r>
      </text>
    </comment>
    <comment ref="AM32" authorId="0" shapeId="0">
      <text>
        <r>
          <rPr>
            <sz val="9"/>
            <color indexed="81"/>
            <rFont val="돋움"/>
            <family val="3"/>
            <charset val="129"/>
          </rPr>
          <t>서남구기선저인망수협
서남해수어류양식수협
여수수협서부지점</t>
        </r>
      </text>
    </comment>
    <comment ref="Q33" authorId="1" shapeId="0">
      <text>
        <r>
          <rPr>
            <b/>
            <sz val="9"/>
            <color indexed="81"/>
            <rFont val="돋움"/>
            <family val="3"/>
            <charset val="129"/>
          </rPr>
          <t>해경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봉산파출소
해경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국동출장소</t>
        </r>
      </text>
    </comment>
    <comment ref="AM33" authorId="5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 xml:space="preserve">잠수기수협
</t>
        </r>
      </text>
    </comment>
    <comment ref="P34" authorId="1" shapeId="0">
      <text>
        <r>
          <rPr>
            <b/>
            <sz val="9"/>
            <color indexed="81"/>
            <rFont val="돋움"/>
            <family val="3"/>
            <charset val="129"/>
          </rPr>
          <t>국동치안센터
대경도치안센터</t>
        </r>
      </text>
    </comment>
    <comment ref="Q34" authorId="2" shapeId="0">
      <text>
        <r>
          <rPr>
            <b/>
            <sz val="9"/>
            <color indexed="81"/>
            <rFont val="돋움"/>
            <family val="3"/>
            <charset val="129"/>
          </rPr>
          <t>봉산파출소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신월출장소</t>
        </r>
      </text>
    </comment>
    <comment ref="AM34" authorId="0" shapeId="0">
      <text>
        <r>
          <rPr>
            <sz val="9"/>
            <color indexed="81"/>
            <rFont val="돋움"/>
            <family val="3"/>
            <charset val="129"/>
          </rPr>
          <t xml:space="preserve">정치망수협
</t>
        </r>
      </text>
    </comment>
    <comment ref="D35" authorId="1" shapeId="0">
      <text>
        <r>
          <rPr>
            <b/>
            <sz val="9"/>
            <color indexed="81"/>
            <rFont val="돋움"/>
            <family val="3"/>
            <charset val="129"/>
          </rPr>
          <t>여서청사</t>
        </r>
      </text>
    </comment>
    <comment ref="I35" authorId="1" shapeId="0">
      <text>
        <r>
          <rPr>
            <b/>
            <sz val="9"/>
            <color indexed="81"/>
            <rFont val="돋움"/>
            <family val="3"/>
            <charset val="129"/>
          </rPr>
          <t>중부민원출장소</t>
        </r>
      </text>
    </comment>
    <comment ref="L35" authorId="1" shapeId="0">
      <text>
        <r>
          <rPr>
            <b/>
            <sz val="9"/>
            <color indexed="81"/>
            <rFont val="돋움"/>
            <family val="3"/>
            <charset val="129"/>
          </rPr>
          <t>차량등록사업소</t>
        </r>
      </text>
    </comment>
    <comment ref="P35" authorId="1" shapeId="0">
      <text>
        <r>
          <rPr>
            <b/>
            <sz val="9"/>
            <color indexed="81"/>
            <rFont val="돋움"/>
            <family val="3"/>
            <charset val="129"/>
          </rPr>
          <t>여문파출소</t>
        </r>
      </text>
    </comment>
    <comment ref="AB35" authorId="2" shapeId="0">
      <text>
        <r>
          <rPr>
            <b/>
            <sz val="9"/>
            <color indexed="81"/>
            <rFont val="돋움"/>
            <family val="3"/>
            <charset val="129"/>
          </rPr>
          <t>여서동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우체국</t>
        </r>
      </text>
    </comment>
    <comment ref="AE35" authorId="2" shapeId="0">
      <text>
        <r>
          <rPr>
            <b/>
            <sz val="9"/>
            <color indexed="81"/>
            <rFont val="돋움"/>
            <family val="3"/>
            <charset val="129"/>
          </rPr>
          <t>해양수산부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여수지방해양수산청</t>
        </r>
      </text>
    </comment>
    <comment ref="AJ35" authorId="2" shapeId="0">
      <text>
        <r>
          <rPr>
            <b/>
            <sz val="9"/>
            <color indexed="81"/>
            <rFont val="Tahoma"/>
            <family val="2"/>
          </rPr>
          <t>NH</t>
        </r>
        <r>
          <rPr>
            <b/>
            <sz val="9"/>
            <color indexed="81"/>
            <rFont val="돋움"/>
            <family val="3"/>
            <charset val="129"/>
          </rPr>
          <t>농협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여수센트럴지점
여수농협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여서지점</t>
        </r>
      </text>
    </comment>
    <comment ref="AK35" authorId="2" shapeId="0">
      <text>
        <r>
          <rPr>
            <sz val="9"/>
            <color indexed="81"/>
            <rFont val="돋움"/>
            <family val="3"/>
            <charset val="129"/>
          </rPr>
          <t>여수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원예농협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신여서지점</t>
        </r>
      </text>
    </comment>
    <comment ref="AM35" authorId="0" shapeId="0">
      <text>
        <r>
          <rPr>
            <b/>
            <sz val="9"/>
            <color indexed="81"/>
            <rFont val="돋움"/>
            <family val="3"/>
            <charset val="129"/>
          </rPr>
          <t>투덜이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근해유망수협</t>
        </r>
      </text>
    </comment>
    <comment ref="AO35" authorId="2" shapeId="0">
      <text>
        <r>
          <rPr>
            <b/>
            <sz val="9"/>
            <color indexed="81"/>
            <rFont val="돋움"/>
            <family val="3"/>
            <charset val="129"/>
          </rPr>
          <t>새여수새마을금고</t>
        </r>
      </text>
    </comment>
    <comment ref="D36" authorId="1" shapeId="0">
      <text>
        <r>
          <rPr>
            <sz val="9"/>
            <color indexed="81"/>
            <rFont val="돋움"/>
            <family val="3"/>
            <charset val="129"/>
          </rPr>
          <t>문수청사</t>
        </r>
      </text>
    </comment>
    <comment ref="N36" authorId="2" shapeId="0">
      <text>
        <r>
          <rPr>
            <b/>
            <sz val="9"/>
            <color indexed="81"/>
            <rFont val="돋움"/>
            <family val="3"/>
            <charset val="129"/>
          </rPr>
          <t>해양경찰서</t>
        </r>
      </text>
    </comment>
    <comment ref="AM36" authorId="2" shapeId="0">
      <text>
        <r>
          <rPr>
            <b/>
            <sz val="9"/>
            <color indexed="81"/>
            <rFont val="돋움"/>
            <family val="3"/>
            <charset val="129"/>
          </rPr>
          <t>여수수협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여문지점</t>
        </r>
      </text>
    </comment>
    <comment ref="P38" authorId="1" shapeId="0">
      <text>
        <r>
          <rPr>
            <b/>
            <sz val="9"/>
            <color indexed="81"/>
            <rFont val="돋움"/>
            <family val="3"/>
            <charset val="129"/>
          </rPr>
          <t>미평파출소</t>
        </r>
      </text>
    </comment>
    <comment ref="P39" authorId="1" shapeId="0">
      <text>
        <r>
          <rPr>
            <b/>
            <sz val="9"/>
            <color indexed="81"/>
            <rFont val="돋움"/>
            <family val="3"/>
            <charset val="129"/>
          </rPr>
          <t>만흥파출소</t>
        </r>
      </text>
    </comment>
    <comment ref="T39" authorId="2" shapeId="0">
      <text>
        <r>
          <rPr>
            <b/>
            <sz val="9"/>
            <color indexed="81"/>
            <rFont val="돋움"/>
            <family val="3"/>
            <charset val="129"/>
          </rPr>
          <t>소방정대</t>
        </r>
      </text>
    </comment>
    <comment ref="AE39" authorId="1" shapeId="0">
      <text>
        <r>
          <rPr>
            <b/>
            <sz val="9"/>
            <color indexed="81"/>
            <rFont val="돋움"/>
            <family val="3"/>
            <charset val="129"/>
          </rPr>
          <t>해양경찰교육원</t>
        </r>
      </text>
    </comment>
    <comment ref="AJ39" authorId="1" shapeId="0">
      <text>
        <r>
          <rPr>
            <b/>
            <sz val="9"/>
            <color indexed="81"/>
            <rFont val="돋움"/>
            <family val="3"/>
            <charset val="129"/>
          </rPr>
          <t>여수농협엑스포지점</t>
        </r>
      </text>
    </comment>
    <comment ref="D40" authorId="1" shapeId="0">
      <text>
        <r>
          <rPr>
            <b/>
            <sz val="9"/>
            <color indexed="81"/>
            <rFont val="돋움"/>
            <family val="3"/>
            <charset val="129"/>
          </rPr>
          <t>여수시청</t>
        </r>
      </text>
    </comment>
    <comment ref="G40" authorId="1" shapeId="0">
      <text>
        <r>
          <rPr>
            <b/>
            <sz val="9"/>
            <color indexed="81"/>
            <rFont val="돋움"/>
            <family val="3"/>
            <charset val="129"/>
          </rPr>
          <t>보건소</t>
        </r>
      </text>
    </comment>
    <comment ref="P40" authorId="1" shapeId="0">
      <text>
        <r>
          <rPr>
            <b/>
            <sz val="9"/>
            <color indexed="81"/>
            <rFont val="돋움"/>
            <family val="3"/>
            <charset val="129"/>
          </rPr>
          <t>쌍봉파출소
안산치안센터</t>
        </r>
      </text>
    </comment>
    <comment ref="Q40" authorId="1" shapeId="0">
      <text>
        <r>
          <rPr>
            <b/>
            <sz val="9"/>
            <color indexed="81"/>
            <rFont val="돋움"/>
            <family val="3"/>
            <charset val="129"/>
          </rPr>
          <t>봉산파출소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소호출장소</t>
        </r>
      </text>
    </comment>
    <comment ref="AB40" authorId="1" shapeId="0">
      <text>
        <r>
          <rPr>
            <b/>
            <sz val="9"/>
            <color indexed="81"/>
            <rFont val="돋움"/>
            <family val="3"/>
            <charset val="129"/>
          </rPr>
          <t>여수우체국
소호동우체국</t>
        </r>
      </text>
    </comment>
    <comment ref="AF40" authorId="1" shapeId="0">
      <text>
        <r>
          <rPr>
            <b/>
            <sz val="9"/>
            <color indexed="81"/>
            <rFont val="Tahoma"/>
            <family val="2"/>
          </rPr>
          <t>KT</t>
        </r>
        <r>
          <rPr>
            <b/>
            <sz val="9"/>
            <color indexed="81"/>
            <rFont val="돋움"/>
            <family val="3"/>
            <charset val="129"/>
          </rPr>
          <t>전화국</t>
        </r>
      </text>
    </comment>
    <comment ref="AG40" authorId="1" shapeId="0">
      <text>
        <r>
          <rPr>
            <b/>
            <sz val="9"/>
            <color indexed="81"/>
            <rFont val="Tahoma"/>
            <family val="2"/>
          </rPr>
          <t>KBC</t>
        </r>
      </text>
    </comment>
    <comment ref="AH40" authorId="1" shapeId="0">
      <text>
        <r>
          <rPr>
            <sz val="9"/>
            <color indexed="81"/>
            <rFont val="돋움"/>
            <family val="3"/>
            <charset val="129"/>
          </rPr>
          <t>여수인터넷뉴스
여수신문
남해안신문
호남경매신문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여수지사
여수투데이
중앙일보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서여천지국</t>
        </r>
      </text>
    </comment>
    <comment ref="AJ40" authorId="1" shapeId="0">
      <text>
        <r>
          <rPr>
            <sz val="9"/>
            <color indexed="81"/>
            <rFont val="돋움"/>
            <family val="3"/>
            <charset val="129"/>
          </rPr>
          <t>여천본점
안산농협
여수신여천점</t>
        </r>
      </text>
    </comment>
    <comment ref="AK40" authorId="1" shapeId="0">
      <text>
        <r>
          <rPr>
            <sz val="9"/>
            <color indexed="81"/>
            <rFont val="돋움"/>
            <family val="3"/>
            <charset val="129"/>
          </rPr>
          <t>여수</t>
        </r>
        <r>
          <rPr>
            <sz val="9"/>
            <color indexed="81"/>
            <rFont val="돋움"/>
            <family val="3"/>
            <charset val="129"/>
          </rPr>
          <t>원예농협</t>
        </r>
        <r>
          <rPr>
            <sz val="9"/>
            <color indexed="81"/>
            <rFont val="돋움"/>
            <family val="3"/>
            <charset val="129"/>
          </rPr>
          <t>소호점
여수원예농협농산물공판장여천점</t>
        </r>
      </text>
    </comment>
    <comment ref="AL40" authorId="1" shapeId="0">
      <text>
        <r>
          <rPr>
            <b/>
            <sz val="9"/>
            <color indexed="81"/>
            <rFont val="돋움"/>
            <family val="3"/>
            <charset val="129"/>
          </rPr>
          <t>여수축산농협</t>
        </r>
      </text>
    </comment>
    <comment ref="AM40" authorId="0" shapeId="0">
      <text>
        <r>
          <rPr>
            <sz val="9"/>
            <color indexed="81"/>
            <rFont val="돋움"/>
            <family val="3"/>
            <charset val="129"/>
          </rPr>
          <t>여수수협</t>
        </r>
      </text>
    </comment>
    <comment ref="AO40" authorId="1" shapeId="0">
      <text>
        <r>
          <rPr>
            <sz val="9"/>
            <color indexed="81"/>
            <rFont val="돋움"/>
            <family val="3"/>
            <charset val="129"/>
          </rPr>
          <t>여수제일신용협동조합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흥국지점
신기신협본점
참좋은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신협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소호점
여천상가협동조합
여수관광택시협동조합</t>
        </r>
      </text>
    </comment>
    <comment ref="P41" authorId="1" shapeId="0">
      <text>
        <r>
          <rPr>
            <b/>
            <sz val="9"/>
            <color indexed="81"/>
            <rFont val="돋움"/>
            <family val="3"/>
            <charset val="129"/>
          </rPr>
          <t>신기파출소</t>
        </r>
      </text>
    </comment>
    <comment ref="AE41" authorId="1" shapeId="0">
      <text>
        <r>
          <rPr>
            <b/>
            <sz val="9"/>
            <color indexed="81"/>
            <rFont val="돋움"/>
            <family val="3"/>
            <charset val="129"/>
          </rPr>
          <t>여수세관
여수고용노동지청
호남지방통계청여수분소
보훈회관여수분소
건강보험관리공단여수지사</t>
        </r>
      </text>
    </comment>
    <comment ref="AO41" authorId="1" shapeId="0">
      <text>
        <r>
          <rPr>
            <b/>
            <sz val="9"/>
            <color indexed="81"/>
            <rFont val="돋움"/>
            <family val="3"/>
            <charset val="129"/>
          </rPr>
          <t>새마을금고</t>
        </r>
        <r>
          <rPr>
            <b/>
            <sz val="9"/>
            <color indexed="81"/>
            <rFont val="Tahoma"/>
            <family val="2"/>
          </rPr>
          <t xml:space="preserve"> 3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42" authorId="1" shapeId="0">
      <text>
        <r>
          <rPr>
            <b/>
            <sz val="9"/>
            <color indexed="81"/>
            <rFont val="돋움"/>
            <family val="3"/>
            <charset val="129"/>
          </rPr>
          <t>무선치안센터</t>
        </r>
      </text>
    </comment>
    <comment ref="AE42" authorId="2" shapeId="0">
      <text>
        <r>
          <rPr>
            <b/>
            <sz val="9"/>
            <color indexed="81"/>
            <rFont val="돋움"/>
            <family val="3"/>
            <charset val="129"/>
          </rPr>
          <t>선거관리위원회
출입국관리사무소
전라남도학생교육
문화회관</t>
        </r>
      </text>
    </comment>
    <comment ref="G43" authorId="1" shapeId="0">
      <text>
        <r>
          <rPr>
            <b/>
            <sz val="9"/>
            <color indexed="81"/>
            <rFont val="돋움"/>
            <family val="3"/>
            <charset val="129"/>
          </rPr>
          <t>농업기술센터</t>
        </r>
      </text>
    </comment>
    <comment ref="P44" authorId="1" shapeId="0">
      <text>
        <r>
          <rPr>
            <b/>
            <sz val="9"/>
            <color indexed="81"/>
            <rFont val="돋움"/>
            <family val="3"/>
            <charset val="129"/>
          </rPr>
          <t>삼일파출소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<sst xmlns="http://schemas.openxmlformats.org/spreadsheetml/2006/main" count="1825" uniqueCount="1261">
  <si>
    <t>직속기관</t>
  </si>
  <si>
    <t>합 계</t>
    <phoneticPr fontId="6" type="noConversion"/>
  </si>
  <si>
    <t>수 의</t>
    <phoneticPr fontId="6" type="noConversion"/>
  </si>
  <si>
    <t>5급 승진자과정</t>
  </si>
  <si>
    <t>신규 임용자반</t>
  </si>
  <si>
    <t>기능직신규임용자반</t>
  </si>
  <si>
    <t>중견행정실무자반</t>
  </si>
  <si>
    <t>농림실무자반</t>
  </si>
  <si>
    <t>도시행정실무자반</t>
  </si>
  <si>
    <t>보건 실무자반</t>
  </si>
  <si>
    <t>정책 기획반</t>
  </si>
  <si>
    <t>지방 의회반</t>
  </si>
  <si>
    <t>민원 행정반</t>
  </si>
  <si>
    <t>예산 회계반</t>
  </si>
  <si>
    <t>세무 행정반</t>
  </si>
  <si>
    <t>문화 관광반</t>
  </si>
  <si>
    <t>사회 복지반</t>
  </si>
  <si>
    <t>보건 위생반</t>
  </si>
  <si>
    <t>환경 보전반</t>
  </si>
  <si>
    <t>농촌소득 개발반</t>
  </si>
  <si>
    <t>해양수산반</t>
  </si>
  <si>
    <t>경제통상반</t>
  </si>
  <si>
    <t>도시행정반</t>
  </si>
  <si>
    <t>토목행정반</t>
  </si>
  <si>
    <t>건축행정반</t>
  </si>
  <si>
    <t>도로교통반</t>
  </si>
  <si>
    <t>지적실무반</t>
  </si>
  <si>
    <t>W/P반</t>
  </si>
  <si>
    <t>영어반</t>
  </si>
  <si>
    <t>일어반</t>
  </si>
  <si>
    <t>기 타</t>
  </si>
  <si>
    <t>사이버교육</t>
  </si>
  <si>
    <t>(Unit : person)     (단위 : 명)</t>
  </si>
  <si>
    <t>구분</t>
    <phoneticPr fontId="6" type="noConversion"/>
  </si>
  <si>
    <t>연별</t>
    <phoneticPr fontId="6" type="noConversion"/>
  </si>
  <si>
    <t>Fire</t>
  </si>
  <si>
    <t>돌  산  읍</t>
  </si>
  <si>
    <t>소  라  면</t>
  </si>
  <si>
    <t>율  촌  면</t>
  </si>
  <si>
    <t>화  양  면</t>
  </si>
  <si>
    <t>남       면</t>
  </si>
  <si>
    <t>화  정  면</t>
  </si>
  <si>
    <t>삼  산  면</t>
  </si>
  <si>
    <t>동  문  동</t>
  </si>
  <si>
    <t>한  려  동</t>
  </si>
  <si>
    <t>중  앙  동</t>
  </si>
  <si>
    <t>충  무  동</t>
  </si>
  <si>
    <t>광  림  동</t>
  </si>
  <si>
    <t>대  교  동</t>
  </si>
  <si>
    <t>국       동</t>
  </si>
  <si>
    <t>월  호  동</t>
  </si>
  <si>
    <t>여  서  동</t>
  </si>
  <si>
    <t>문  수  동</t>
  </si>
  <si>
    <t>미  평  동</t>
  </si>
  <si>
    <t>둔  덕  동</t>
  </si>
  <si>
    <t>만  덕  동</t>
  </si>
  <si>
    <t>쌍  봉  동</t>
  </si>
  <si>
    <t>시  전  동</t>
  </si>
  <si>
    <t>여  천  동</t>
  </si>
  <si>
    <t>삼  일  동</t>
  </si>
  <si>
    <t>묘  도  동</t>
  </si>
  <si>
    <t>Total</t>
  </si>
  <si>
    <t>Others</t>
  </si>
  <si>
    <t>이재민수</t>
  </si>
  <si>
    <t>구조인원</t>
  </si>
  <si>
    <t>Casualties</t>
  </si>
  <si>
    <t>부동산</t>
  </si>
  <si>
    <t>Arson</t>
  </si>
  <si>
    <t>자료 : 여수소방서</t>
    <phoneticPr fontId="6" type="noConversion"/>
  </si>
  <si>
    <t>계</t>
  </si>
  <si>
    <t>시설</t>
  </si>
  <si>
    <t>Patrol</t>
  </si>
  <si>
    <t>real</t>
  </si>
  <si>
    <t>인 명</t>
  </si>
  <si>
    <t>안 전</t>
  </si>
  <si>
    <t>구 조</t>
  </si>
  <si>
    <t>조 치</t>
  </si>
  <si>
    <t>Rescue</t>
  </si>
  <si>
    <t>Cases</t>
  </si>
  <si>
    <t>Killed</t>
  </si>
  <si>
    <t>무면허</t>
  </si>
  <si>
    <t>주정차</t>
  </si>
  <si>
    <t>승용차</t>
  </si>
  <si>
    <t>Passen-</t>
  </si>
  <si>
    <t xml:space="preserve"> </t>
  </si>
  <si>
    <t>ger</t>
  </si>
  <si>
    <t>parking</t>
  </si>
  <si>
    <t>Bus</t>
  </si>
  <si>
    <t>car</t>
  </si>
  <si>
    <t>Notice</t>
  </si>
  <si>
    <t>주  삼  동</t>
  </si>
  <si>
    <t>서  강  동</t>
  </si>
  <si>
    <t>­</t>
  </si>
  <si>
    <t>-</t>
  </si>
  <si>
    <t>…</t>
    <phoneticPr fontId="6" type="noConversion"/>
  </si>
  <si>
    <t>명예(조기)퇴직</t>
  </si>
  <si>
    <t>자료 : 총무과</t>
  </si>
  <si>
    <t>ⅩⅦ. 공공행정 및 사법
Public Administration and Justice</t>
  </si>
  <si>
    <t>단위 : 명</t>
  </si>
  <si>
    <t>Unit : person</t>
  </si>
  <si>
    <t>연    별</t>
  </si>
  <si>
    <t>합   계</t>
  </si>
  <si>
    <t>본   청</t>
  </si>
  <si>
    <t>읍·면·동</t>
  </si>
  <si>
    <t>직속기관 및 사업소</t>
  </si>
  <si>
    <t>Provincial council, direct or</t>
  </si>
  <si>
    <t>소방서</t>
  </si>
  <si>
    <t>Eup, Myeon</t>
  </si>
  <si>
    <t>직 종 별</t>
  </si>
  <si>
    <t>Head office</t>
  </si>
  <si>
    <t>affiliated agencies</t>
  </si>
  <si>
    <t>Fire station</t>
  </si>
  <si>
    <t>Si, Gun</t>
  </si>
  <si>
    <t>and Dong</t>
  </si>
  <si>
    <t>정무직</t>
  </si>
  <si>
    <t>별정직</t>
  </si>
  <si>
    <t>Specific</t>
  </si>
  <si>
    <t>소방직</t>
  </si>
  <si>
    <t>General</t>
  </si>
  <si>
    <t>연구관</t>
  </si>
  <si>
    <t>연구사</t>
  </si>
  <si>
    <t>지도관</t>
  </si>
  <si>
    <t>지도사</t>
  </si>
  <si>
    <t>기타직</t>
  </si>
  <si>
    <t>2급</t>
  </si>
  <si>
    <t>3급</t>
  </si>
  <si>
    <t>자료 : 총무과</t>
    <phoneticPr fontId="6" type="noConversion"/>
  </si>
  <si>
    <t>고위</t>
  </si>
  <si>
    <t>공무원단</t>
  </si>
  <si>
    <t>Political</t>
  </si>
  <si>
    <t>Senior</t>
  </si>
  <si>
    <t>(selected)</t>
  </si>
  <si>
    <t xml:space="preserve">fighting </t>
  </si>
  <si>
    <t>executive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</si>
  <si>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</si>
  <si>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</si>
  <si>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</si>
  <si>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</si>
  <si>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</si>
  <si>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</si>
  <si>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</si>
  <si>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</si>
  <si>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</si>
  <si>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Research</t>
  </si>
  <si>
    <t>Advising</t>
  </si>
  <si>
    <t>service</t>
  </si>
  <si>
    <t>position</t>
  </si>
  <si>
    <t>Sub-total</t>
  </si>
  <si>
    <t>grade</t>
  </si>
  <si>
    <t>officer</t>
  </si>
  <si>
    <t>Resercher</t>
  </si>
  <si>
    <t>Advisor</t>
  </si>
  <si>
    <t>1 급</t>
  </si>
  <si>
    <t>2 급</t>
  </si>
  <si>
    <t>4 급</t>
  </si>
  <si>
    <t>5 급</t>
  </si>
  <si>
    <t>6 급</t>
  </si>
  <si>
    <t>7 급</t>
  </si>
  <si>
    <t>8 급</t>
  </si>
  <si>
    <t>9 급</t>
  </si>
  <si>
    <t>연   별</t>
  </si>
  <si>
    <t>고     위</t>
  </si>
  <si>
    <t>3 급</t>
  </si>
  <si>
    <t xml:space="preserve">   ⅩⅦ. 공공행정 및 사법</t>
    <phoneticPr fontId="6" type="noConversion"/>
  </si>
  <si>
    <t>합 계</t>
  </si>
  <si>
    <t>시 군 별</t>
  </si>
  <si>
    <t>합계</t>
  </si>
  <si>
    <r>
      <t>일반직</t>
    </r>
    <r>
      <rPr>
        <b/>
        <sz val="10"/>
        <color indexed="8"/>
        <rFont val="바탕체"/>
        <family val="1"/>
        <charset val="129"/>
      </rPr>
      <t/>
    </r>
  </si>
  <si>
    <t>소방정감</t>
  </si>
  <si>
    <t>소방감</t>
  </si>
  <si>
    <t>소방준감</t>
  </si>
  <si>
    <t>소방정</t>
  </si>
  <si>
    <t>소방령</t>
  </si>
  <si>
    <t>소방경</t>
  </si>
  <si>
    <t>소방위</t>
  </si>
  <si>
    <t>소방장</t>
  </si>
  <si>
    <t>소방교</t>
  </si>
  <si>
    <t>소방사</t>
  </si>
  <si>
    <t>Deputy</t>
  </si>
  <si>
    <t>Assistant</t>
  </si>
  <si>
    <t>fire</t>
  </si>
  <si>
    <t>marshal</t>
  </si>
  <si>
    <t>chief</t>
  </si>
  <si>
    <t>captain</t>
  </si>
  <si>
    <t>leutenant</t>
  </si>
  <si>
    <t>sergeant</t>
  </si>
  <si>
    <t>fighter</t>
  </si>
  <si>
    <t>5th grade</t>
  </si>
  <si>
    <t>Number</t>
  </si>
  <si>
    <t>Persons</t>
  </si>
  <si>
    <r>
      <t>합계</t>
    </r>
    <r>
      <rPr>
        <vertAlign val="superscript"/>
        <sz val="10"/>
        <rFont val="맑은 고딕"/>
        <family val="3"/>
        <charset val="129"/>
        <scheme val="minor"/>
      </rPr>
      <t>1)</t>
    </r>
    <phoneticPr fontId="6" type="noConversion"/>
  </si>
  <si>
    <t>경찰청소속</t>
  </si>
  <si>
    <t>Belong to national police agency</t>
  </si>
  <si>
    <t>지  방
경찰청</t>
  </si>
  <si>
    <t>경찰서</t>
  </si>
  <si>
    <t>지구대
파출소</t>
  </si>
  <si>
    <t>Subtotal</t>
  </si>
  <si>
    <t>Provincial
police agency</t>
  </si>
  <si>
    <t>Police 
station</t>
  </si>
  <si>
    <t>Police 
office</t>
  </si>
  <si>
    <t>특정직</t>
  </si>
  <si>
    <t>남</t>
  </si>
  <si>
    <t>여</t>
  </si>
  <si>
    <t>Excepted</t>
  </si>
  <si>
    <t>Special</t>
  </si>
  <si>
    <t>사 유 별</t>
  </si>
  <si>
    <t>Male</t>
  </si>
  <si>
    <t>Female</t>
  </si>
  <si>
    <t>Death</t>
  </si>
  <si>
    <t>Source : General Affairs Division</t>
  </si>
  <si>
    <t>행 정</t>
    <phoneticPr fontId="6" type="noConversion"/>
  </si>
  <si>
    <t>토 목</t>
    <phoneticPr fontId="6" type="noConversion"/>
  </si>
  <si>
    <t>보 건</t>
    <phoneticPr fontId="6" type="noConversion"/>
  </si>
  <si>
    <t>약 무</t>
    <phoneticPr fontId="6" type="noConversion"/>
  </si>
  <si>
    <t>임 업</t>
    <phoneticPr fontId="6" type="noConversion"/>
  </si>
  <si>
    <t>전 기</t>
    <phoneticPr fontId="6" type="noConversion"/>
  </si>
  <si>
    <t>지 적</t>
    <phoneticPr fontId="6" type="noConversion"/>
  </si>
  <si>
    <t>기 계</t>
    <phoneticPr fontId="6" type="noConversion"/>
  </si>
  <si>
    <t>간 호</t>
    <phoneticPr fontId="6" type="noConversion"/>
  </si>
  <si>
    <t>세 무</t>
    <phoneticPr fontId="6" type="noConversion"/>
  </si>
  <si>
    <t>소 방</t>
    <phoneticPr fontId="6" type="noConversion"/>
  </si>
  <si>
    <t>기 타</t>
    <phoneticPr fontId="6" type="noConversion"/>
  </si>
  <si>
    <t>연 별</t>
    <phoneticPr fontId="6" type="noConversion"/>
  </si>
  <si>
    <t>Number of Government &amp; Public Offices, and Major Agencies(Cont'd)</t>
  </si>
  <si>
    <t>단위 : 개소</t>
  </si>
  <si>
    <t>Unit : place</t>
  </si>
  <si>
    <t>경찰소방관서</t>
  </si>
  <si>
    <t>보훈청</t>
  </si>
  <si>
    <t>교육청</t>
  </si>
  <si>
    <t>우체국</t>
  </si>
  <si>
    <t>세무서</t>
  </si>
  <si>
    <t>국립농산물</t>
  </si>
  <si>
    <t>기타중앙</t>
  </si>
  <si>
    <t>전화국</t>
  </si>
  <si>
    <t>방송사</t>
  </si>
  <si>
    <t>한국농촌</t>
  </si>
  <si>
    <t>Local administrative offices and agencies</t>
  </si>
  <si>
    <t>Police and fire-fighting stations</t>
  </si>
  <si>
    <t>Court and prosecutions offices</t>
  </si>
  <si>
    <t>품질관리원</t>
  </si>
  <si>
    <t>공    사</t>
  </si>
  <si>
    <t>Cooperative associations</t>
  </si>
  <si>
    <t>도</t>
  </si>
  <si>
    <t>시군</t>
  </si>
  <si>
    <t>읍면동</t>
  </si>
  <si>
    <t>경찰청</t>
  </si>
  <si>
    <t>소 방</t>
  </si>
  <si>
    <t>법원·</t>
  </si>
  <si>
    <t>등기소</t>
  </si>
  <si>
    <t>검찰청</t>
  </si>
  <si>
    <t xml:space="preserve">National </t>
  </si>
  <si>
    <t>Korea</t>
  </si>
  <si>
    <t>농  업</t>
  </si>
  <si>
    <t>원  예</t>
  </si>
  <si>
    <t>축  산</t>
  </si>
  <si>
    <t>수산업</t>
  </si>
  <si>
    <t>산  림</t>
  </si>
  <si>
    <t>기  타</t>
  </si>
  <si>
    <t>Branch offices</t>
  </si>
  <si>
    <t>Affiliated agencies</t>
  </si>
  <si>
    <t>본 부</t>
  </si>
  <si>
    <t>안전센터</t>
  </si>
  <si>
    <t>지원</t>
  </si>
  <si>
    <t>지     청</t>
  </si>
  <si>
    <t>agriculture</t>
  </si>
  <si>
    <t>Other</t>
  </si>
  <si>
    <t xml:space="preserve"> agricultural</t>
  </si>
  <si>
    <t>읍면</t>
  </si>
  <si>
    <t>Prosec-</t>
  </si>
  <si>
    <t>Patriot and</t>
  </si>
  <si>
    <t xml:space="preserve">products quality </t>
  </si>
  <si>
    <t>central</t>
  </si>
  <si>
    <t>&amp;  rural</t>
  </si>
  <si>
    <t>&amp; Dong</t>
  </si>
  <si>
    <t>Police</t>
  </si>
  <si>
    <t>station</t>
  </si>
  <si>
    <t>Court</t>
  </si>
  <si>
    <t>ution</t>
  </si>
  <si>
    <t>veteran</t>
  </si>
  <si>
    <t>Educational</t>
  </si>
  <si>
    <t>Post</t>
  </si>
  <si>
    <t>Tax</t>
  </si>
  <si>
    <t>management</t>
  </si>
  <si>
    <t>government</t>
  </si>
  <si>
    <t>Telephone</t>
  </si>
  <si>
    <t>Broadcasting</t>
  </si>
  <si>
    <t>Newspaper</t>
  </si>
  <si>
    <t xml:space="preserve"> infrastructure</t>
  </si>
  <si>
    <t>Province</t>
  </si>
  <si>
    <t>office</t>
  </si>
  <si>
    <t>Stand</t>
  </si>
  <si>
    <t>headquarter</t>
  </si>
  <si>
    <t>branch</t>
  </si>
  <si>
    <t>Registry</t>
  </si>
  <si>
    <t>Prison</t>
  </si>
  <si>
    <t>agency</t>
  </si>
  <si>
    <t>company</t>
  </si>
  <si>
    <t xml:space="preserve"> corporation</t>
  </si>
  <si>
    <t>Agriculture</t>
  </si>
  <si>
    <t>Gardening</t>
  </si>
  <si>
    <t>Livestock</t>
  </si>
  <si>
    <t>Fishery</t>
  </si>
  <si>
    <t>Forest</t>
  </si>
  <si>
    <t>단위 : 건</t>
  </si>
  <si>
    <t>인가·허가</t>
  </si>
  <si>
    <t>특허·면허</t>
  </si>
  <si>
    <t>승인·지정</t>
  </si>
  <si>
    <t>신고·등록</t>
  </si>
  <si>
    <t>시험·검사</t>
  </si>
  <si>
    <t>확인증명/교부</t>
  </si>
  <si>
    <t>고충민원</t>
  </si>
  <si>
    <t>Sanction/</t>
  </si>
  <si>
    <t>Approval/</t>
  </si>
  <si>
    <t>Notification/</t>
  </si>
  <si>
    <t>Test/</t>
  </si>
  <si>
    <t>Permission</t>
  </si>
  <si>
    <t>Patent/License</t>
  </si>
  <si>
    <t>Designation</t>
  </si>
  <si>
    <t>Registration</t>
  </si>
  <si>
    <t>Inspection</t>
  </si>
  <si>
    <t>tification/ Delivery</t>
  </si>
  <si>
    <t>Complaint filing</t>
  </si>
  <si>
    <t>Note : 1) Proposal of system improvement, question, petition. Etc</t>
  </si>
  <si>
    <t>자료 : 민원지적과</t>
    <phoneticPr fontId="6" type="noConversion"/>
  </si>
  <si>
    <r>
      <t>기 타</t>
    </r>
    <r>
      <rPr>
        <vertAlign val="superscript"/>
        <sz val="10"/>
        <rFont val="맑은 고딕"/>
        <family val="3"/>
        <charset val="129"/>
        <scheme val="minor"/>
      </rPr>
      <t>1)</t>
    </r>
  </si>
  <si>
    <t>Confirmation·Cer-</t>
  </si>
  <si>
    <t>연  별</t>
  </si>
  <si>
    <t>성  별</t>
  </si>
  <si>
    <t>목  적  별</t>
  </si>
  <si>
    <t>기  간  별</t>
  </si>
  <si>
    <t>By gender</t>
  </si>
  <si>
    <t>By purpose</t>
  </si>
  <si>
    <t xml:space="preserve"> By period</t>
  </si>
  <si>
    <t>By age-group</t>
  </si>
  <si>
    <t>관용</t>
  </si>
  <si>
    <t>일반</t>
  </si>
  <si>
    <t>여행</t>
  </si>
  <si>
    <t>증명</t>
  </si>
  <si>
    <t>단수</t>
  </si>
  <si>
    <t>복수</t>
  </si>
  <si>
    <t>이하</t>
  </si>
  <si>
    <t>이상</t>
  </si>
  <si>
    <t>Travel</t>
  </si>
  <si>
    <t>One</t>
  </si>
  <si>
    <t>Under</t>
  </si>
  <si>
    <t>Five</t>
  </si>
  <si>
    <t>ten</t>
  </si>
  <si>
    <t>61 years</t>
  </si>
  <si>
    <t>certifi-</t>
  </si>
  <si>
    <t>year</t>
  </si>
  <si>
    <t>Five year</t>
  </si>
  <si>
    <t>20 years</t>
  </si>
  <si>
    <t>21~30 years</t>
  </si>
  <si>
    <t>31~40 years</t>
  </si>
  <si>
    <t>41~50 years</t>
  </si>
  <si>
    <t>51~60 years</t>
  </si>
  <si>
    <t>old &amp;</t>
  </si>
  <si>
    <t>월  별</t>
  </si>
  <si>
    <t>Official</t>
  </si>
  <si>
    <t>cation</t>
  </si>
  <si>
    <t>(single)</t>
  </si>
  <si>
    <t>(multiple)</t>
  </si>
  <si>
    <t>old</t>
  </si>
  <si>
    <t>over</t>
  </si>
  <si>
    <r>
      <t>기</t>
    </r>
    <r>
      <rPr>
        <sz val="10"/>
        <color indexed="8"/>
        <rFont val="맑은 고딕"/>
        <family val="3"/>
        <charset val="129"/>
        <scheme val="minor"/>
      </rPr>
      <t xml:space="preserve">    </t>
    </r>
    <r>
      <rPr>
        <sz val="10"/>
        <rFont val="맑은 고딕"/>
        <family val="3"/>
        <charset val="129"/>
        <scheme val="minor"/>
      </rPr>
      <t>간</t>
    </r>
    <r>
      <rPr>
        <sz val="10"/>
        <color indexed="8"/>
        <rFont val="맑은 고딕"/>
        <family val="3"/>
        <charset val="129"/>
        <scheme val="minor"/>
      </rPr>
      <t xml:space="preserve">    </t>
    </r>
    <r>
      <rPr>
        <sz val="10"/>
        <rFont val="맑은 고딕"/>
        <family val="3"/>
        <charset val="129"/>
        <scheme val="minor"/>
      </rPr>
      <t>별</t>
    </r>
    <r>
      <rPr>
        <sz val="10"/>
        <color indexed="8"/>
        <rFont val="맑은 고딕"/>
        <family val="3"/>
        <charset val="129"/>
        <scheme val="minor"/>
      </rPr>
      <t xml:space="preserve">    </t>
    </r>
  </si>
  <si>
    <r>
      <t>연</t>
    </r>
    <r>
      <rPr>
        <sz val="10"/>
        <color indexed="8"/>
        <rFont val="맑은 고딕"/>
        <family val="3"/>
        <charset val="129"/>
        <scheme val="minor"/>
      </rPr>
      <t xml:space="preserve">    </t>
    </r>
    <r>
      <rPr>
        <sz val="10"/>
        <rFont val="맑은 고딕"/>
        <family val="3"/>
        <charset val="129"/>
        <scheme val="minor"/>
      </rPr>
      <t>령</t>
    </r>
    <r>
      <rPr>
        <sz val="10"/>
        <color indexed="8"/>
        <rFont val="맑은 고딕"/>
        <family val="3"/>
        <charset val="129"/>
        <scheme val="minor"/>
      </rPr>
      <t xml:space="preserve">    </t>
    </r>
    <r>
      <rPr>
        <sz val="10"/>
        <rFont val="맑은 고딕"/>
        <family val="3"/>
        <charset val="129"/>
        <scheme val="minor"/>
      </rPr>
      <t>별</t>
    </r>
    <r>
      <rPr>
        <sz val="10"/>
        <color indexed="8"/>
        <rFont val="맑은 고딕"/>
        <family val="3"/>
        <charset val="129"/>
        <scheme val="minor"/>
      </rPr>
      <t xml:space="preserve">           </t>
    </r>
  </si>
  <si>
    <r>
      <t xml:space="preserve">1 </t>
    </r>
    <r>
      <rPr>
        <sz val="10"/>
        <rFont val="맑은 고딕"/>
        <family val="3"/>
        <charset val="129"/>
        <scheme val="minor"/>
      </rPr>
      <t>년</t>
    </r>
  </si>
  <si>
    <r>
      <t xml:space="preserve">5 </t>
    </r>
    <r>
      <rPr>
        <sz val="10"/>
        <rFont val="맑은 고딕"/>
        <family val="3"/>
        <charset val="129"/>
        <scheme val="minor"/>
      </rPr>
      <t>년미만</t>
    </r>
  </si>
  <si>
    <r>
      <t xml:space="preserve">5 </t>
    </r>
    <r>
      <rPr>
        <sz val="10"/>
        <rFont val="맑은 고딕"/>
        <family val="3"/>
        <charset val="129"/>
        <scheme val="minor"/>
      </rPr>
      <t>년</t>
    </r>
  </si>
  <si>
    <t>10년</t>
  </si>
  <si>
    <r>
      <t>20</t>
    </r>
    <r>
      <rPr>
        <sz val="10"/>
        <rFont val="맑은 고딕"/>
        <family val="3"/>
        <charset val="129"/>
        <scheme val="minor"/>
      </rPr>
      <t>세</t>
    </r>
  </si>
  <si>
    <t>21~30세</t>
  </si>
  <si>
    <t>31~40세</t>
  </si>
  <si>
    <t>41~50세</t>
  </si>
  <si>
    <t>51~60세</t>
  </si>
  <si>
    <r>
      <t>61</t>
    </r>
    <r>
      <rPr>
        <sz val="10"/>
        <rFont val="맑은 고딕"/>
        <family val="3"/>
        <charset val="129"/>
        <scheme val="minor"/>
      </rPr>
      <t>세</t>
    </r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</si>
  <si>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</si>
  <si>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</si>
  <si>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</si>
  <si>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</si>
  <si>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</si>
  <si>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</si>
  <si>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</si>
  <si>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</si>
  <si>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</si>
  <si>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</si>
  <si>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</si>
  <si>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</si>
  <si>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Unknown</t>
  </si>
  <si>
    <t>단위 : 건, 천원, 명</t>
  </si>
  <si>
    <t>재산피해</t>
  </si>
  <si>
    <t>No. of fire incidents</t>
  </si>
  <si>
    <t>Burnt-down</t>
  </si>
  <si>
    <t>Amount of property damaged</t>
  </si>
  <si>
    <t>경감액</t>
  </si>
  <si>
    <t>No. of victims</t>
  </si>
  <si>
    <t>이재가구수</t>
  </si>
  <si>
    <t>Reduction</t>
  </si>
  <si>
    <t>No. of</t>
  </si>
  <si>
    <t>Immovable</t>
  </si>
  <si>
    <t>Movable</t>
  </si>
  <si>
    <t>amount of</t>
  </si>
  <si>
    <t>시군별</t>
  </si>
  <si>
    <t>Accident</t>
  </si>
  <si>
    <t>buildings</t>
  </si>
  <si>
    <t>households</t>
  </si>
  <si>
    <t>Area</t>
  </si>
  <si>
    <t>property</t>
  </si>
  <si>
    <t>property damaged</t>
  </si>
  <si>
    <t>Injury</t>
  </si>
  <si>
    <t>(㎡)</t>
  </si>
  <si>
    <t>실   화</t>
  </si>
  <si>
    <t>자연적</t>
  </si>
  <si>
    <t>방   화</t>
  </si>
  <si>
    <t>발화요인</t>
  </si>
  <si>
    <t>전기적</t>
  </si>
  <si>
    <t>기계적</t>
  </si>
  <si>
    <t>가스</t>
  </si>
  <si>
    <t>화학적</t>
  </si>
  <si>
    <t>교통</t>
  </si>
  <si>
    <t>부주의</t>
  </si>
  <si>
    <t>기타</t>
  </si>
  <si>
    <t>요  인</t>
  </si>
  <si>
    <t>방화명확</t>
  </si>
  <si>
    <t>방화의심</t>
  </si>
  <si>
    <t>(미상)</t>
  </si>
  <si>
    <t>누출</t>
  </si>
  <si>
    <t>사고</t>
  </si>
  <si>
    <t>Electrical</t>
  </si>
  <si>
    <t>(폭발)</t>
  </si>
  <si>
    <t>Traffic</t>
  </si>
  <si>
    <t>Incendiary</t>
  </si>
  <si>
    <t>distribution</t>
  </si>
  <si>
    <t>Machinery</t>
  </si>
  <si>
    <t>Gas</t>
  </si>
  <si>
    <t>Chemicals</t>
  </si>
  <si>
    <t>accident</t>
  </si>
  <si>
    <t>Careless</t>
  </si>
  <si>
    <t>Natural</t>
  </si>
  <si>
    <t>suspicious</t>
  </si>
  <si>
    <t>위험물</t>
  </si>
  <si>
    <t>운송</t>
  </si>
  <si>
    <t>임야</t>
  </si>
  <si>
    <t>단독</t>
  </si>
  <si>
    <t>공동</t>
  </si>
  <si>
    <t>학교</t>
  </si>
  <si>
    <t>판매</t>
  </si>
  <si>
    <t>숙박</t>
  </si>
  <si>
    <t>종교</t>
  </si>
  <si>
    <t>의료</t>
  </si>
  <si>
    <t>작업장</t>
  </si>
  <si>
    <t>위락</t>
  </si>
  <si>
    <t>음식점</t>
  </si>
  <si>
    <t>주택</t>
  </si>
  <si>
    <t>업무</t>
  </si>
  <si>
    <t>창고</t>
  </si>
  <si>
    <t>오락</t>
  </si>
  <si>
    <t>서비스</t>
  </si>
  <si>
    <t>제조소 등)</t>
  </si>
  <si>
    <t>Religious</t>
  </si>
  <si>
    <t>Medical</t>
  </si>
  <si>
    <t>Factory &amp;</t>
  </si>
  <si>
    <t>Work</t>
  </si>
  <si>
    <t>Amusement</t>
  </si>
  <si>
    <t>Dangerous</t>
  </si>
  <si>
    <t>Trans-</t>
  </si>
  <si>
    <t xml:space="preserve"> house</t>
  </si>
  <si>
    <t>house</t>
  </si>
  <si>
    <t>School</t>
  </si>
  <si>
    <t>Business</t>
  </si>
  <si>
    <t>Stores</t>
  </si>
  <si>
    <t>Accommodation</t>
  </si>
  <si>
    <t>facilities</t>
  </si>
  <si>
    <t>Warehouse</t>
  </si>
  <si>
    <t>space</t>
  </si>
  <si>
    <t>Restaurant</t>
  </si>
  <si>
    <t>service facilities</t>
  </si>
  <si>
    <t>article</t>
  </si>
  <si>
    <t>portation</t>
  </si>
  <si>
    <t>Land</t>
  </si>
  <si>
    <t xml:space="preserve"> 주 : 1) 쓰레기소각, 음식물조리, 빨래삼기, 전기스파크 등 오인처리를 화재에 포함</t>
  </si>
  <si>
    <t xml:space="preserve">      2) 연구· 학원, 운동시설, 동식물시설, 자동차시설, 기타 비주거 시설</t>
  </si>
  <si>
    <t>670   ⅩⅦ. 공공행정 및 사법</t>
  </si>
  <si>
    <t>Detached</t>
    <phoneticPr fontId="6" type="noConversion"/>
  </si>
  <si>
    <t>EMS activities</t>
  </si>
  <si>
    <t>신고건수</t>
  </si>
  <si>
    <t>이송건수</t>
  </si>
  <si>
    <t>구 급 환 자  유 형 별</t>
  </si>
  <si>
    <t>Number of first-aid patients by type</t>
  </si>
  <si>
    <t>질병</t>
  </si>
  <si>
    <t>교통사고</t>
  </si>
  <si>
    <t>사고부상</t>
  </si>
  <si>
    <t>의    원</t>
  </si>
  <si>
    <t>일반병원</t>
  </si>
  <si>
    <t>종합병원</t>
  </si>
  <si>
    <t>기    타</t>
  </si>
  <si>
    <t>cases</t>
  </si>
  <si>
    <t>patients</t>
  </si>
  <si>
    <t>고혈압</t>
  </si>
  <si>
    <t>당뇨</t>
  </si>
  <si>
    <t>추락/낙상</t>
  </si>
  <si>
    <t>둔상</t>
  </si>
  <si>
    <t>reported</t>
  </si>
  <si>
    <t>transported</t>
  </si>
  <si>
    <t>Hypertension</t>
  </si>
  <si>
    <t>Diabetes</t>
  </si>
  <si>
    <t>Traffic accident</t>
  </si>
  <si>
    <t>Fall</t>
  </si>
  <si>
    <t>Traumatic shock</t>
  </si>
  <si>
    <t>Clinics</t>
  </si>
  <si>
    <t>Hospitals</t>
  </si>
  <si>
    <t>hospitals</t>
  </si>
  <si>
    <t>119   구 급 대  활 동 실 적</t>
  </si>
  <si>
    <t>119 Rescue activities</t>
  </si>
  <si>
    <t>출  동</t>
  </si>
  <si>
    <t>구 조인 원</t>
  </si>
  <si>
    <t>건  수</t>
  </si>
  <si>
    <t>(명)</t>
  </si>
  <si>
    <t>(자체처리,</t>
  </si>
  <si>
    <t>화  재</t>
  </si>
  <si>
    <t>교  통</t>
  </si>
  <si>
    <t>수  난</t>
  </si>
  <si>
    <t>기  계</t>
  </si>
  <si>
    <t>승강기</t>
  </si>
  <si>
    <t>산  악</t>
  </si>
  <si>
    <t>갇  힘</t>
  </si>
  <si>
    <t xml:space="preserve">Rescued </t>
  </si>
  <si>
    <t>허위 등)</t>
  </si>
  <si>
    <t>Confine-</t>
  </si>
  <si>
    <t>of cases</t>
  </si>
  <si>
    <t>Safety action</t>
  </si>
  <si>
    <t>person</t>
  </si>
  <si>
    <t>Non-action</t>
  </si>
  <si>
    <t>River</t>
  </si>
  <si>
    <t>Elevator</t>
  </si>
  <si>
    <t>Mountains</t>
  </si>
  <si>
    <t>ment</t>
  </si>
  <si>
    <t xml:space="preserve">  주 : 1) 미처리는 출동했으나 이미 자력구조 등으로 119 구조대의 활동이 불필요한 경우.</t>
  </si>
  <si>
    <t>Calamities and Damage</t>
  </si>
  <si>
    <t>합  계</t>
  </si>
  <si>
    <t>화   재</t>
  </si>
  <si>
    <t>산  불</t>
  </si>
  <si>
    <t>붕   괴</t>
  </si>
  <si>
    <t>폭   발</t>
  </si>
  <si>
    <t>도로교통사고</t>
  </si>
  <si>
    <t>Motor vehicle</t>
  </si>
  <si>
    <t>Fire incident</t>
  </si>
  <si>
    <t>Forest fire</t>
  </si>
  <si>
    <t>Collapse</t>
  </si>
  <si>
    <t>Explosion</t>
  </si>
  <si>
    <t>건</t>
  </si>
  <si>
    <t>인원</t>
  </si>
  <si>
    <t>해   난</t>
  </si>
  <si>
    <t>기타사고</t>
  </si>
  <si>
    <t>Marine</t>
  </si>
  <si>
    <t>인명피해</t>
  </si>
  <si>
    <t>이재민 발생</t>
  </si>
  <si>
    <t>Number of casualties</t>
  </si>
  <si>
    <t>Refugee</t>
  </si>
  <si>
    <t>사망</t>
  </si>
  <si>
    <t>부상</t>
  </si>
  <si>
    <t>세대수</t>
  </si>
  <si>
    <t>동산</t>
  </si>
  <si>
    <t>Household</t>
  </si>
  <si>
    <t>persons</t>
  </si>
  <si>
    <t>안전사고</t>
    <phoneticPr fontId="6" type="noConversion"/>
  </si>
  <si>
    <t>익사사고</t>
    <phoneticPr fontId="6" type="noConversion"/>
  </si>
  <si>
    <t>단위 : 건, 명, 천원</t>
    <phoneticPr fontId="6" type="noConversion"/>
  </si>
  <si>
    <t>인적피해  Casualties</t>
  </si>
  <si>
    <t>재산피해
Damaged property</t>
  </si>
  <si>
    <t>119 구 조 대  활 동 실 적</t>
  </si>
  <si>
    <t>사 망 및 실 종</t>
  </si>
  <si>
    <t>이재민</t>
  </si>
  <si>
    <t>Dead and missing</t>
  </si>
  <si>
    <t>Refugees</t>
  </si>
  <si>
    <t>Flooded</t>
  </si>
  <si>
    <t>건    물</t>
  </si>
  <si>
    <t>선    박</t>
  </si>
  <si>
    <t>농경지</t>
  </si>
  <si>
    <t>공공시설</t>
  </si>
  <si>
    <t>기   타</t>
  </si>
  <si>
    <t>area</t>
  </si>
  <si>
    <t>Building</t>
  </si>
  <si>
    <t>Vessels</t>
  </si>
  <si>
    <t>Farming land</t>
  </si>
  <si>
    <t>Public facilities</t>
  </si>
  <si>
    <t xml:space="preserve">  ⅩⅦ. 공공행정 및 사법</t>
    <phoneticPr fontId="6" type="noConversion"/>
  </si>
  <si>
    <t>피  해  액          Amount of damage</t>
  </si>
  <si>
    <t>Traffic Accidents(Automobile)</t>
  </si>
  <si>
    <t>단위 : 건, 명</t>
  </si>
  <si>
    <t>차대사람</t>
  </si>
  <si>
    <t>차대차</t>
  </si>
  <si>
    <t>차량단독</t>
  </si>
  <si>
    <t>철  도</t>
  </si>
  <si>
    <t>승합차</t>
  </si>
  <si>
    <t>화  물</t>
  </si>
  <si>
    <t>특  수</t>
  </si>
  <si>
    <t>이륜차</t>
  </si>
  <si>
    <t>Vehicle</t>
  </si>
  <si>
    <t>건널목</t>
  </si>
  <si>
    <t>Per 10 thousand</t>
  </si>
  <si>
    <t>Per 100 thousand</t>
  </si>
  <si>
    <t>to</t>
  </si>
  <si>
    <t>Railway</t>
  </si>
  <si>
    <t>Passenger</t>
  </si>
  <si>
    <t>Motor</t>
  </si>
  <si>
    <t>automobile</t>
  </si>
  <si>
    <t>Injured</t>
  </si>
  <si>
    <t>vehicle</t>
  </si>
  <si>
    <t>only</t>
  </si>
  <si>
    <t>crossing</t>
  </si>
  <si>
    <t>Truck</t>
  </si>
  <si>
    <t>cycle</t>
  </si>
  <si>
    <t>자동차1만대당</t>
  </si>
  <si>
    <t>인구10만명당</t>
  </si>
  <si>
    <t>건 수</t>
  </si>
  <si>
    <t>중앙선</t>
  </si>
  <si>
    <t>속 도</t>
  </si>
  <si>
    <t>추 월</t>
  </si>
  <si>
    <t>회 전</t>
  </si>
  <si>
    <t>음 주</t>
  </si>
  <si>
    <t>차 로</t>
  </si>
  <si>
    <t>신 호</t>
  </si>
  <si>
    <t>정 원</t>
  </si>
  <si>
    <t>불 법</t>
  </si>
  <si>
    <t>적 재</t>
  </si>
  <si>
    <t>정 비</t>
  </si>
  <si>
    <t>안전띠</t>
  </si>
  <si>
    <t>화물차</t>
  </si>
  <si>
    <t>사업용</t>
  </si>
  <si>
    <t>비사업용</t>
  </si>
  <si>
    <t>입 건</t>
  </si>
  <si>
    <t>즉 심</t>
  </si>
  <si>
    <t>통 고</t>
  </si>
  <si>
    <t>침  범</t>
  </si>
  <si>
    <t>운 전</t>
  </si>
  <si>
    <t>위 반</t>
  </si>
  <si>
    <t>영 업</t>
  </si>
  <si>
    <t>불 량</t>
  </si>
  <si>
    <t>미착용</t>
  </si>
  <si>
    <t>(특수차)</t>
  </si>
  <si>
    <t>처 분</t>
  </si>
  <si>
    <t xml:space="preserve">Central </t>
  </si>
  <si>
    <t>Speed</t>
  </si>
  <si>
    <t>Over</t>
  </si>
  <si>
    <t>Drunk</t>
  </si>
  <si>
    <t>Non-</t>
  </si>
  <si>
    <t>Illegal</t>
  </si>
  <si>
    <t>Poor main-</t>
  </si>
  <si>
    <t>Seat</t>
  </si>
  <si>
    <t>Busi-</t>
  </si>
  <si>
    <t>Non</t>
  </si>
  <si>
    <t>Pro-</t>
  </si>
  <si>
    <t>Simple</t>
  </si>
  <si>
    <t>line</t>
  </si>
  <si>
    <t>limit</t>
  </si>
  <si>
    <t>passing</t>
  </si>
  <si>
    <t>U-Turn</t>
  </si>
  <si>
    <t>driving</t>
  </si>
  <si>
    <t>license</t>
  </si>
  <si>
    <t>Line</t>
  </si>
  <si>
    <t>Signal</t>
  </si>
  <si>
    <t>capacity</t>
  </si>
  <si>
    <t>business</t>
  </si>
  <si>
    <t>loaded</t>
  </si>
  <si>
    <t>tenance</t>
  </si>
  <si>
    <t>belt</t>
  </si>
  <si>
    <t>ness</t>
  </si>
  <si>
    <t>secuted</t>
  </si>
  <si>
    <t>judgement</t>
  </si>
  <si>
    <t>대  형</t>
  </si>
  <si>
    <t>보  통</t>
  </si>
  <si>
    <t>소  형</t>
  </si>
  <si>
    <t>원동기</t>
  </si>
  <si>
    <t>Class</t>
  </si>
  <si>
    <t>Large-size</t>
  </si>
  <si>
    <t>Small-size</t>
  </si>
  <si>
    <t>ⅩⅦ.  Public Administration and Justice   675</t>
  </si>
  <si>
    <t>676   ⅩⅦ. 공공행정 및 사법</t>
  </si>
  <si>
    <t>ⅩⅦ.  Public Administration and Justice   677</t>
  </si>
  <si>
    <t xml:space="preserve"> 2. 본청 공무원   Government Employees of Head Office</t>
    <phoneticPr fontId="6" type="noConversion"/>
  </si>
  <si>
    <t xml:space="preserve">   3. 의회사무국, 시 직속기관 및 사업소 공무원</t>
    <phoneticPr fontId="6" type="noConversion"/>
  </si>
  <si>
    <t xml:space="preserve">   Government Employees of Provincial Council, Direct or Affiliated Agencies</t>
    <phoneticPr fontId="6" type="noConversion"/>
  </si>
  <si>
    <t>4. 읍·면·동 공 무 원
Government Employees of Eup, Myeon and dong</t>
    <phoneticPr fontId="6" type="noConversion"/>
  </si>
  <si>
    <t>5. 소 방 공 무 원  Fire-fighting Officials</t>
    <phoneticPr fontId="6" type="noConversion"/>
  </si>
  <si>
    <t>7. 퇴직사유별 공무원   Government Employees by Cause of Retirement</t>
    <phoneticPr fontId="6" type="noConversion"/>
  </si>
  <si>
    <t xml:space="preserve">  9. 관내 관공서 및 주요기관 </t>
    <phoneticPr fontId="6" type="noConversion"/>
  </si>
  <si>
    <t xml:space="preserve">  Number of Government &amp; Public Offices, and Major Agencies</t>
    <phoneticPr fontId="6" type="noConversion"/>
  </si>
  <si>
    <t xml:space="preserve">   ⅩⅦ. 공공행정 및 사법</t>
    <phoneticPr fontId="6" type="noConversion"/>
  </si>
  <si>
    <t xml:space="preserve"> 9. 관내 관공서 및 주요기관(속)</t>
    <phoneticPr fontId="6" type="noConversion"/>
  </si>
  <si>
    <t xml:space="preserve">  11. 여  권  발  급   Passport  Issues</t>
    <phoneticPr fontId="6" type="noConversion"/>
  </si>
  <si>
    <t>소방서(도청)</t>
    <phoneticPr fontId="6" type="noConversion"/>
  </si>
  <si>
    <t>도시계획과</t>
  </si>
  <si>
    <t>(fire fighter)</t>
  </si>
  <si>
    <t>정무직</t>
    <phoneticPr fontId="6" type="noConversion"/>
  </si>
  <si>
    <t>입산자 실화
Accident by climber</t>
    <phoneticPr fontId="6" type="noConversion"/>
  </si>
  <si>
    <t>논밭두렁
Weed burning</t>
    <phoneticPr fontId="6" type="noConversion"/>
  </si>
  <si>
    <t>어린이 불장난
Accident by children</t>
    <phoneticPr fontId="6" type="noConversion"/>
  </si>
  <si>
    <t>기  타
Others</t>
    <phoneticPr fontId="6" type="noConversion"/>
  </si>
  <si>
    <t>면적
Area</t>
    <phoneticPr fontId="6" type="noConversion"/>
  </si>
  <si>
    <t>피해액
Amount of damage</t>
    <phoneticPr fontId="6" type="noConversion"/>
  </si>
  <si>
    <t xml:space="preserve">단위 : ha, 천원 </t>
    <phoneticPr fontId="34" type="noConversion"/>
  </si>
  <si>
    <t>Unit : ha, 1,000 won</t>
    <phoneticPr fontId="34" type="noConversion"/>
  </si>
  <si>
    <t>합 계 Total</t>
  </si>
  <si>
    <t xml:space="preserve"> 자료 : 산림과</t>
    <phoneticPr fontId="6" type="noConversion"/>
  </si>
  <si>
    <t xml:space="preserve"> * 공동주택부문 세분(아파트, 기숙사)</t>
    <phoneticPr fontId="6" type="noConversion"/>
  </si>
  <si>
    <t>계
Total</t>
    <phoneticPr fontId="6" type="noConversion"/>
  </si>
  <si>
    <t>아파트
Apart-
ments</t>
    <phoneticPr fontId="6" type="noConversion"/>
  </si>
  <si>
    <t>기숙사
Dormito-
ries</t>
    <phoneticPr fontId="6" type="noConversion"/>
  </si>
  <si>
    <t>문화및
집회시설
Stadi-
ums</t>
    <phoneticPr fontId="6" type="noConversion"/>
  </si>
  <si>
    <t>종교시설
Religious Facilities</t>
    <phoneticPr fontId="6" type="noConversion"/>
  </si>
  <si>
    <t>판매
시설
Stores</t>
    <phoneticPr fontId="6" type="noConversion"/>
  </si>
  <si>
    <t>의료시설
Medical Facilities</t>
    <phoneticPr fontId="6" type="noConversion"/>
  </si>
  <si>
    <t>운동시설
Sporting Facilities</t>
    <phoneticPr fontId="6" type="noConversion"/>
  </si>
  <si>
    <t>업무시설
Business Facilities</t>
    <phoneticPr fontId="6" type="noConversion"/>
  </si>
  <si>
    <t>숙박시설
Lodging Facilities</t>
    <phoneticPr fontId="6" type="noConversion"/>
  </si>
  <si>
    <t>위락시설
Amuse
ment Facilities</t>
    <phoneticPr fontId="6" type="noConversion"/>
  </si>
  <si>
    <t>공장
Factories</t>
    <phoneticPr fontId="6" type="noConversion"/>
  </si>
  <si>
    <t xml:space="preserve"> 창고시설
Ware-
houses</t>
    <phoneticPr fontId="6" type="noConversion"/>
  </si>
  <si>
    <t>교정 및 
군사시설
Correcti-
on and Military Facilities</t>
    <phoneticPr fontId="6" type="noConversion"/>
  </si>
  <si>
    <t>발전시설
Facilities for Electricity Genera-
tion</t>
    <phoneticPr fontId="6" type="noConversion"/>
  </si>
  <si>
    <t>묘지관련
시설
Cemete-
ries</t>
    <phoneticPr fontId="6" type="noConversion"/>
  </si>
  <si>
    <t>관광휴게
시설
Tourism Facilities</t>
    <phoneticPr fontId="6" type="noConversion"/>
  </si>
  <si>
    <t>장례
식장
Fueral halls</t>
    <phoneticPr fontId="6" type="noConversion"/>
  </si>
  <si>
    <t>지하가
Undergrounsd arcades</t>
    <phoneticPr fontId="6" type="noConversion"/>
  </si>
  <si>
    <t>지하구
Underground tunnels</t>
    <phoneticPr fontId="6" type="noConversion"/>
  </si>
  <si>
    <t>문화재
Cultural properties</t>
    <phoneticPr fontId="6" type="noConversion"/>
  </si>
  <si>
    <t>복합
건축물
Complex buildings</t>
    <phoneticPr fontId="6" type="noConversion"/>
  </si>
  <si>
    <t>방송통신시설
Broadcas-
ting and Communi-
cation Facilities</t>
    <phoneticPr fontId="6" type="noConversion"/>
  </si>
  <si>
    <t xml:space="preserve"> 자료 :  여수소방서, 「소방청통계연보」 소방청 방호조사과,</t>
    <phoneticPr fontId="6" type="noConversion"/>
  </si>
  <si>
    <t>연번</t>
    <phoneticPr fontId="6" type="noConversion"/>
  </si>
  <si>
    <t>단위 : 개소</t>
    <phoneticPr fontId="34" type="noConversion"/>
  </si>
  <si>
    <t>Unit : number</t>
    <phoneticPr fontId="34" type="noConversion"/>
  </si>
  <si>
    <t>총  계
Total</t>
    <phoneticPr fontId="230" type="noConversion"/>
  </si>
  <si>
    <t>제조소
Manu-factory</t>
    <phoneticPr fontId="230" type="noConversion"/>
  </si>
  <si>
    <t>주  요  취  급  소
Major agencies</t>
    <phoneticPr fontId="230" type="noConversion"/>
  </si>
  <si>
    <t>저   장   소
Storage</t>
    <phoneticPr fontId="230" type="noConversion"/>
  </si>
  <si>
    <t>주유
Fueling</t>
    <phoneticPr fontId="230" type="noConversion"/>
  </si>
  <si>
    <t>판매
Selling</t>
    <phoneticPr fontId="230" type="noConversion"/>
  </si>
  <si>
    <t>이송
Trans-
fering</t>
    <phoneticPr fontId="230" type="noConversion"/>
  </si>
  <si>
    <t>일반
General</t>
    <phoneticPr fontId="230" type="noConversion"/>
  </si>
  <si>
    <t>옥내
Inside storage room</t>
    <phoneticPr fontId="230" type="noConversion"/>
  </si>
  <si>
    <t>옥외탱크
Outside
tank</t>
    <phoneticPr fontId="230" type="noConversion"/>
  </si>
  <si>
    <t>옥내탱크
Inside 
tank</t>
    <phoneticPr fontId="230" type="noConversion"/>
  </si>
  <si>
    <t>지하탱크
Below
ground tank</t>
    <phoneticPr fontId="230" type="noConversion"/>
  </si>
  <si>
    <t>간이탱크
Simplicity 
tank</t>
    <phoneticPr fontId="230" type="noConversion"/>
  </si>
  <si>
    <t>이동탱크
Moving tank</t>
    <phoneticPr fontId="230" type="noConversion"/>
  </si>
  <si>
    <t>옥외
Yard</t>
    <phoneticPr fontId="230" type="noConversion"/>
  </si>
  <si>
    <t>암반탱크
Base-rock
tank</t>
    <phoneticPr fontId="230" type="noConversion"/>
  </si>
  <si>
    <t>근린생활시설
Community Facilities</t>
    <phoneticPr fontId="6" type="noConversion"/>
  </si>
  <si>
    <t>운수
시설
 Transport Facilities</t>
    <phoneticPr fontId="6" type="noConversion"/>
  </si>
  <si>
    <t xml:space="preserve">교육연구
시설
Educaction and research Facilities </t>
    <phoneticPr fontId="6" type="noConversion"/>
  </si>
  <si>
    <t xml:space="preserve">노유자
시설
 Facilities for old and youth </t>
    <phoneticPr fontId="6" type="noConversion"/>
  </si>
  <si>
    <t>수련
시설
Training Facilities</t>
    <phoneticPr fontId="6" type="noConversion"/>
  </si>
  <si>
    <t>위험물 
저장 및 
처리 시설
 Facilities for storage and handling of dagerous objects</t>
    <phoneticPr fontId="6" type="noConversion"/>
  </si>
  <si>
    <t xml:space="preserve">항공기 및 자동차 
관련시설 
 Airplane and Automoibile related Facilities  </t>
    <phoneticPr fontId="6" type="noConversion"/>
  </si>
  <si>
    <t>동물 및 
식물관련 시설
 Animal, plant related Facilities</t>
    <phoneticPr fontId="6" type="noConversion"/>
  </si>
  <si>
    <t>분뇨 및
쓰레기
처리실
Waste and Soil Treatment Facilities</t>
    <phoneticPr fontId="6" type="noConversion"/>
  </si>
  <si>
    <t>일본국 사가현
가라츠시(자매도시)</t>
  </si>
  <si>
    <t>1982. 3. 5.</t>
  </si>
  <si>
    <t>중국 저장성
항저우시(자매도시)</t>
  </si>
  <si>
    <t>1994.11. 1.</t>
  </si>
  <si>
    <t>중국 산둥성
웨이하이시(자매도시)</t>
  </si>
  <si>
    <t>1995. 2.27.</t>
  </si>
  <si>
    <t>필리핀
세부시(자매도시)</t>
  </si>
  <si>
    <t>1996.10.23.</t>
  </si>
  <si>
    <t>멕시코 께레따로주
께레따로시(자매도시)</t>
  </si>
  <si>
    <t>2002. 9. 3.</t>
  </si>
  <si>
    <t>트리니다드 토바고
포트오브스페인시(자매도시)</t>
  </si>
  <si>
    <t>2007. 9.17.</t>
  </si>
  <si>
    <t>중국 장쑤성
양저우시(우호도시)</t>
  </si>
  <si>
    <t>1995. 2.18.</t>
  </si>
  <si>
    <t>중국 저장성
샤오싱시(우호도시)</t>
  </si>
  <si>
    <t>1997. 5.21.</t>
  </si>
  <si>
    <t>미국 알라스카주
스워드시(우호도시)</t>
  </si>
  <si>
    <t>미국 캘리포니아주
뉴포트비치시(우호도시)</t>
  </si>
  <si>
    <t>1997. 5.19.</t>
  </si>
  <si>
    <t>벨리즈국
벨리즈시(우호도시)</t>
  </si>
  <si>
    <t>2002.10.14.</t>
  </si>
  <si>
    <t>러시아 하바로프스크주
바니노시(우호도시)</t>
  </si>
  <si>
    <t>2004. 6.30.</t>
  </si>
  <si>
    <t>중국 저장성
리수이시(우호도시)</t>
  </si>
  <si>
    <t>2005. 7.21.</t>
  </si>
  <si>
    <t>캐나다 뉴브런스윅주
몽턴시(우호도시)</t>
  </si>
  <si>
    <t>2007.12. 6.</t>
  </si>
  <si>
    <t>일    반    직</t>
  </si>
  <si>
    <t>1년</t>
    <phoneticPr fontId="6" type="noConversion"/>
  </si>
  <si>
    <t>복수</t>
    <phoneticPr fontId="6" type="noConversion"/>
  </si>
  <si>
    <t>one</t>
    <phoneticPr fontId="6" type="noConversion"/>
  </si>
  <si>
    <t>year</t>
    <phoneticPr fontId="6" type="noConversion"/>
  </si>
  <si>
    <t>(multiple)</t>
    <phoneticPr fontId="6" type="noConversion"/>
  </si>
  <si>
    <t>인명피해</t>
    <phoneticPr fontId="6" type="noConversion"/>
  </si>
  <si>
    <t xml:space="preserve">   돌  산  읍</t>
  </si>
  <si>
    <t xml:space="preserve">   소  라  면</t>
  </si>
  <si>
    <t xml:space="preserve">   율  촌  면</t>
  </si>
  <si>
    <t xml:space="preserve">   화  양  면</t>
  </si>
  <si>
    <t xml:space="preserve">   남       면</t>
  </si>
  <si>
    <t xml:space="preserve">   화  정  면</t>
  </si>
  <si>
    <t xml:space="preserve">   삼  산  면</t>
  </si>
  <si>
    <t xml:space="preserve">   동  문  동</t>
  </si>
  <si>
    <t xml:space="preserve">   한  려  동</t>
  </si>
  <si>
    <t xml:space="preserve">   중  앙  동</t>
  </si>
  <si>
    <t xml:space="preserve">   충  무  동</t>
  </si>
  <si>
    <t xml:space="preserve">   광  림  동</t>
  </si>
  <si>
    <t xml:space="preserve">   서  강  동</t>
  </si>
  <si>
    <t xml:space="preserve">   대  교  동</t>
  </si>
  <si>
    <t xml:space="preserve">   국      동</t>
  </si>
  <si>
    <t xml:space="preserve">   월  호  동</t>
  </si>
  <si>
    <t xml:space="preserve">   여  서  동</t>
  </si>
  <si>
    <t xml:space="preserve">   문  수  동</t>
  </si>
  <si>
    <t xml:space="preserve">   미  평  동</t>
  </si>
  <si>
    <t xml:space="preserve">   둔  덕  동</t>
  </si>
  <si>
    <t xml:space="preserve">   만  덕  동</t>
  </si>
  <si>
    <t xml:space="preserve">   쌍  봉  동</t>
  </si>
  <si>
    <t xml:space="preserve">   시  전  동</t>
  </si>
  <si>
    <t xml:space="preserve">   여  천  동</t>
  </si>
  <si>
    <t xml:space="preserve">   주  삼  동</t>
  </si>
  <si>
    <t xml:space="preserve">   삼  일  동</t>
  </si>
  <si>
    <t>시민공감담당관</t>
  </si>
  <si>
    <t>공보담당관</t>
  </si>
  <si>
    <t>감사담당관</t>
  </si>
  <si>
    <t>총무과</t>
  </si>
  <si>
    <t>회계과</t>
  </si>
  <si>
    <t>체육지원과</t>
  </si>
  <si>
    <t>세정과</t>
  </si>
  <si>
    <t>징수과</t>
  </si>
  <si>
    <t>민원지적과</t>
  </si>
  <si>
    <t>기획예산과</t>
  </si>
  <si>
    <t>지역경제과</t>
  </si>
  <si>
    <t>투자박람회과</t>
  </si>
  <si>
    <t>인구일자리과</t>
  </si>
  <si>
    <t>정보통신과</t>
  </si>
  <si>
    <t>관광과</t>
  </si>
  <si>
    <t>문화예술과</t>
  </si>
  <si>
    <t>교육지원과</t>
  </si>
  <si>
    <t>시립도서관</t>
  </si>
  <si>
    <t>사회복지과</t>
  </si>
  <si>
    <t>노인장애인과</t>
  </si>
  <si>
    <t>여성가족과</t>
  </si>
  <si>
    <t>도시미화과</t>
  </si>
  <si>
    <t>수산경영과</t>
  </si>
  <si>
    <t>어업생산과</t>
  </si>
  <si>
    <t>해양항만레저과</t>
  </si>
  <si>
    <t>섬자원개발과</t>
  </si>
  <si>
    <t>산림과</t>
  </si>
  <si>
    <t>건설과</t>
  </si>
  <si>
    <t>재난안전과</t>
  </si>
  <si>
    <t>도로과</t>
  </si>
  <si>
    <t>교통과</t>
  </si>
  <si>
    <t>허가민원과</t>
  </si>
  <si>
    <t xml:space="preserve">  도시재생과</t>
  </si>
  <si>
    <t xml:space="preserve">  공영개발과</t>
  </si>
  <si>
    <t xml:space="preserve">  도로시설관리과</t>
  </si>
  <si>
    <t xml:space="preserve">  공원과</t>
  </si>
  <si>
    <t xml:space="preserve">  수도행정과</t>
  </si>
  <si>
    <t xml:space="preserve">  상수도과</t>
  </si>
  <si>
    <t xml:space="preserve">  하수도과</t>
  </si>
  <si>
    <t xml:space="preserve">  생활자원사업소</t>
  </si>
  <si>
    <t xml:space="preserve">  차량등록사업소</t>
  </si>
  <si>
    <t>시 의회사무국</t>
    <phoneticPr fontId="6" type="noConversion"/>
  </si>
  <si>
    <t xml:space="preserve">  주 : 현원기준, 소방서는 도청 소속.</t>
    <phoneticPr fontId="6" type="noConversion"/>
  </si>
  <si>
    <t>특정직</t>
    <phoneticPr fontId="6" type="noConversion"/>
  </si>
  <si>
    <t>일  반  직</t>
  </si>
  <si>
    <t>공무원</t>
    <phoneticPr fontId="6" type="noConversion"/>
  </si>
  <si>
    <t>소 계</t>
  </si>
  <si>
    <t>전문</t>
    <phoneticPr fontId="6" type="noConversion"/>
  </si>
  <si>
    <t>임기제</t>
    <phoneticPr fontId="6" type="noConversion"/>
  </si>
  <si>
    <t>경력관</t>
    <phoneticPr fontId="6" type="noConversion"/>
  </si>
  <si>
    <t>civil</t>
    <phoneticPr fontId="6" type="noConversion"/>
  </si>
  <si>
    <t>실 과 별</t>
    <phoneticPr fontId="6" type="noConversion"/>
  </si>
  <si>
    <t xml:space="preserve"> Expert </t>
    <phoneticPr fontId="6" type="noConversion"/>
  </si>
  <si>
    <t>Fixed-term(General)</t>
    <phoneticPr fontId="6" type="noConversion"/>
  </si>
  <si>
    <t>자료 : 총무과</t>
    <phoneticPr fontId="6" type="noConversion"/>
  </si>
  <si>
    <t>주)2011,2012년 기타직 : 기능직</t>
    <phoneticPr fontId="6" type="noConversion"/>
  </si>
  <si>
    <t>Political
(selected) Positio</t>
    <phoneticPr fontId="6" type="noConversion"/>
  </si>
  <si>
    <t>합 계</t>
    <phoneticPr fontId="6" type="noConversion"/>
  </si>
  <si>
    <t>실과별</t>
    <phoneticPr fontId="6" type="noConversion"/>
  </si>
  <si>
    <t>일           반          직</t>
  </si>
  <si>
    <t>자료 : 총무과</t>
    <phoneticPr fontId="6" type="noConversion"/>
  </si>
  <si>
    <t>소    방    직   Fire-fighting positions</t>
  </si>
  <si>
    <t xml:space="preserve"> 자료 : 여수소방서</t>
    <phoneticPr fontId="6" type="noConversion"/>
  </si>
  <si>
    <t xml:space="preserve"> 주 : 1) 정원기준, 의용소방원 제외  Excluding Volunteer firemen</t>
    <phoneticPr fontId="34" type="noConversion"/>
  </si>
  <si>
    <t xml:space="preserve">   6. 경찰공무원    Police Officials</t>
    <phoneticPr fontId="6" type="noConversion"/>
  </si>
  <si>
    <t>해양경찰청소속</t>
    <phoneticPr fontId="6" type="noConversion"/>
  </si>
  <si>
    <t>Belong to korea coast guard</t>
    <phoneticPr fontId="6" type="noConversion"/>
  </si>
  <si>
    <t>지방해양
경찰청</t>
    <phoneticPr fontId="6" type="noConversion"/>
  </si>
  <si>
    <t>해  양
경찰서</t>
    <phoneticPr fontId="6" type="noConversion"/>
  </si>
  <si>
    <t>파출소
 출장소 등</t>
    <phoneticPr fontId="6" type="noConversion"/>
  </si>
  <si>
    <t>Regional headquarters Korea coast guard</t>
    <phoneticPr fontId="6" type="noConversion"/>
  </si>
  <si>
    <t>Regional coast guard</t>
    <phoneticPr fontId="6" type="noConversion"/>
  </si>
  <si>
    <t>Coast guard substation</t>
    <phoneticPr fontId="6" type="noConversion"/>
  </si>
  <si>
    <t xml:space="preserve"> 주) 정원기준   Number of Government Employees capacity</t>
    <phoneticPr fontId="6" type="noConversion"/>
  </si>
  <si>
    <t>고위</t>
    <phoneticPr fontId="6" type="noConversion"/>
  </si>
  <si>
    <t>연구직</t>
    <phoneticPr fontId="6" type="noConversion"/>
  </si>
  <si>
    <t>지도직</t>
    <phoneticPr fontId="6" type="noConversion"/>
  </si>
  <si>
    <t>운영직</t>
    <phoneticPr fontId="6" type="noConversion"/>
  </si>
  <si>
    <t>Manage-
ment and operation service</t>
    <phoneticPr fontId="6" type="noConversion"/>
  </si>
  <si>
    <t>Fixed-term</t>
    <phoneticPr fontId="6" type="noConversion"/>
  </si>
  <si>
    <t>Other</t>
    <phoneticPr fontId="6" type="noConversion"/>
  </si>
  <si>
    <t>General</t>
    <phoneticPr fontId="6" type="noConversion"/>
  </si>
  <si>
    <t>관리</t>
    <phoneticPr fontId="6" type="noConversion"/>
  </si>
  <si>
    <t>임기제</t>
    <phoneticPr fontId="6" type="noConversion"/>
  </si>
  <si>
    <t>기타</t>
    <phoneticPr fontId="6" type="noConversion"/>
  </si>
  <si>
    <t>농 업</t>
    <phoneticPr fontId="6" type="noConversion"/>
  </si>
  <si>
    <t>건 축</t>
    <phoneticPr fontId="6" type="noConversion"/>
  </si>
  <si>
    <t>사회복지</t>
    <phoneticPr fontId="6" type="noConversion"/>
  </si>
  <si>
    <t>축 산</t>
    <phoneticPr fontId="6" type="noConversion"/>
  </si>
  <si>
    <t>화 공</t>
    <phoneticPr fontId="6" type="noConversion"/>
  </si>
  <si>
    <t>과정별</t>
    <phoneticPr fontId="6" type="noConversion"/>
  </si>
  <si>
    <t xml:space="preserve"> 자료 : 총무과</t>
    <phoneticPr fontId="6" type="noConversion"/>
  </si>
  <si>
    <t xml:space="preserve">   주) 기타는 2017년은 위탁교육기관, 기관 주관교육(여수시) 포함하여 작성함.</t>
    <phoneticPr fontId="6" type="noConversion"/>
  </si>
  <si>
    <t>지 방 행 정 관 서</t>
  </si>
  <si>
    <t>법 원 검 찰 관 서</t>
  </si>
  <si>
    <r>
      <t>신문사</t>
    </r>
    <r>
      <rPr>
        <vertAlign val="superscript"/>
        <sz val="10"/>
        <rFont val="맑은 고딕"/>
        <family val="3"/>
        <charset val="129"/>
        <scheme val="major"/>
      </rPr>
      <t>3)</t>
    </r>
  </si>
  <si>
    <t>협     동     조     합</t>
  </si>
  <si>
    <t>관  서</t>
  </si>
  <si>
    <r>
      <t>직속기관</t>
    </r>
    <r>
      <rPr>
        <vertAlign val="superscript"/>
        <sz val="10"/>
        <rFont val="맑은 고딕"/>
        <family val="3"/>
        <charset val="129"/>
        <scheme val="major"/>
      </rPr>
      <t>2)</t>
    </r>
  </si>
  <si>
    <t>시 · 도</t>
    <phoneticPr fontId="6" type="noConversion"/>
  </si>
  <si>
    <t>시,군 구청
Si, Gun, and Gu</t>
    <phoneticPr fontId="6" type="noConversion"/>
  </si>
  <si>
    <t>출 장 소</t>
  </si>
  <si>
    <t>사 업 소</t>
  </si>
  <si>
    <t>순찰지구대·파출소</t>
    <phoneticPr fontId="6" type="noConversion"/>
  </si>
  <si>
    <r>
      <t>교도소</t>
    </r>
    <r>
      <rPr>
        <vertAlign val="superscript"/>
        <sz val="10"/>
        <rFont val="맑은 고딕"/>
        <family val="3"/>
        <charset val="129"/>
        <scheme val="major"/>
      </rPr>
      <t>1)</t>
    </r>
  </si>
  <si>
    <t>Direct agencies</t>
    <phoneticPr fontId="6" type="noConversion"/>
  </si>
  <si>
    <t>소계</t>
    <phoneticPr fontId="6" type="noConversion"/>
  </si>
  <si>
    <t>시 · 도</t>
    <phoneticPr fontId="6" type="noConversion"/>
  </si>
  <si>
    <t>여수경찰서</t>
    <phoneticPr fontId="6" type="noConversion"/>
  </si>
  <si>
    <t>해양경찰</t>
    <phoneticPr fontId="6" type="noConversion"/>
  </si>
  <si>
    <t>파출소</t>
    <phoneticPr fontId="6" type="noConversion"/>
  </si>
  <si>
    <t>돌  산  읍</t>
    <phoneticPr fontId="6" type="noConversion"/>
  </si>
  <si>
    <t>소  라  면</t>
    <phoneticPr fontId="6" type="noConversion"/>
  </si>
  <si>
    <t>율  촌  면</t>
    <phoneticPr fontId="6" type="noConversion"/>
  </si>
  <si>
    <t>화  정  면</t>
    <phoneticPr fontId="6" type="noConversion"/>
  </si>
  <si>
    <t>삼  산  면</t>
    <phoneticPr fontId="6" type="noConversion"/>
  </si>
  <si>
    <t>동  문  동</t>
    <phoneticPr fontId="6" type="noConversion"/>
  </si>
  <si>
    <t>한  려  동</t>
    <phoneticPr fontId="6" type="noConversion"/>
  </si>
  <si>
    <t>충  무  동</t>
    <phoneticPr fontId="6" type="noConversion"/>
  </si>
  <si>
    <t>국       동</t>
    <phoneticPr fontId="6" type="noConversion"/>
  </si>
  <si>
    <t>여  서  동</t>
    <phoneticPr fontId="6" type="noConversion"/>
  </si>
  <si>
    <t>문  수  동</t>
    <phoneticPr fontId="6" type="noConversion"/>
  </si>
  <si>
    <t>미  평  동</t>
    <phoneticPr fontId="6" type="noConversion"/>
  </si>
  <si>
    <t>둔  덕  동</t>
    <phoneticPr fontId="6" type="noConversion"/>
  </si>
  <si>
    <t>만  덕  동</t>
    <phoneticPr fontId="6" type="noConversion"/>
  </si>
  <si>
    <t>주  삼  동</t>
    <phoneticPr fontId="6" type="noConversion"/>
  </si>
  <si>
    <t>묘  도  동</t>
    <phoneticPr fontId="6" type="noConversion"/>
  </si>
  <si>
    <t>자료 : 읍면동사무소, 직속기관은 보건소와 농업기술센터, 시군구청에 본청, 여서청사, 문수청사를 포함하여 작성하였음.</t>
    <phoneticPr fontId="6" type="noConversion"/>
  </si>
  <si>
    <t>자료 : 읍면동사무소</t>
    <phoneticPr fontId="6" type="noConversion"/>
  </si>
  <si>
    <t xml:space="preserve"> 주) 2017년 여수경찰서 치안센터를 포함하여 21 작성함, 여수해양경찰 파출소 3개소, 출장소 8개소 포함하여 11개소 작성함.</t>
    <phoneticPr fontId="6" type="noConversion"/>
  </si>
  <si>
    <t>1) 교도소는 소년원, 구치소 등 포함.</t>
    <phoneticPr fontId="6" type="noConversion"/>
  </si>
  <si>
    <t>2)기타중앙직속기관에서 본청은 제외, ( )안에 기입하고 주석표기</t>
    <phoneticPr fontId="6" type="noConversion"/>
  </si>
  <si>
    <t>3) 신문사는 조합일간신문사에 한함</t>
    <phoneticPr fontId="6" type="noConversion"/>
  </si>
  <si>
    <t xml:space="preserve">   ⅩⅦ. 공공행정 및 사법</t>
    <phoneticPr fontId="6" type="noConversion"/>
  </si>
  <si>
    <t xml:space="preserve">  10. 민 원 서 류 처 리  Handling of Civil Request Documents</t>
    <phoneticPr fontId="6" type="noConversion"/>
  </si>
  <si>
    <t>…</t>
    <phoneticPr fontId="6" type="noConversion"/>
  </si>
  <si>
    <t>시  본  청</t>
    <phoneticPr fontId="6" type="noConversion"/>
  </si>
  <si>
    <t>돌  산  읍</t>
    <phoneticPr fontId="6" type="noConversion"/>
  </si>
  <si>
    <t>소  라  면</t>
    <phoneticPr fontId="6" type="noConversion"/>
  </si>
  <si>
    <t>율  촌  면</t>
    <phoneticPr fontId="6" type="noConversion"/>
  </si>
  <si>
    <t>화  양  면</t>
    <phoneticPr fontId="6" type="noConversion"/>
  </si>
  <si>
    <t>남       면</t>
    <phoneticPr fontId="6" type="noConversion"/>
  </si>
  <si>
    <t>화  정  면</t>
    <phoneticPr fontId="6" type="noConversion"/>
  </si>
  <si>
    <t>삼  산  면</t>
    <phoneticPr fontId="6" type="noConversion"/>
  </si>
  <si>
    <t>동  문  동</t>
    <phoneticPr fontId="6" type="noConversion"/>
  </si>
  <si>
    <t>한  려  동</t>
    <phoneticPr fontId="6" type="noConversion"/>
  </si>
  <si>
    <t>중  앙  동</t>
    <phoneticPr fontId="6" type="noConversion"/>
  </si>
  <si>
    <t>충  무  동</t>
    <phoneticPr fontId="6" type="noConversion"/>
  </si>
  <si>
    <t>광  림  동</t>
    <phoneticPr fontId="6" type="noConversion"/>
  </si>
  <si>
    <t>서  강  동</t>
    <phoneticPr fontId="6" type="noConversion"/>
  </si>
  <si>
    <t>대  교  동</t>
    <phoneticPr fontId="6" type="noConversion"/>
  </si>
  <si>
    <t>국       동</t>
    <phoneticPr fontId="6" type="noConversion"/>
  </si>
  <si>
    <t>월  호  동</t>
    <phoneticPr fontId="6" type="noConversion"/>
  </si>
  <si>
    <t>여  서  동</t>
    <phoneticPr fontId="6" type="noConversion"/>
  </si>
  <si>
    <t>문  수  동</t>
    <phoneticPr fontId="6" type="noConversion"/>
  </si>
  <si>
    <t>미  평  동</t>
    <phoneticPr fontId="6" type="noConversion"/>
  </si>
  <si>
    <t>둔  덕  동</t>
    <phoneticPr fontId="6" type="noConversion"/>
  </si>
  <si>
    <t>만  덕  동</t>
    <phoneticPr fontId="6" type="noConversion"/>
  </si>
  <si>
    <t>쌍  봉  동</t>
    <phoneticPr fontId="6" type="noConversion"/>
  </si>
  <si>
    <t>시  전  동</t>
    <phoneticPr fontId="6" type="noConversion"/>
  </si>
  <si>
    <t>여  천  동</t>
    <phoneticPr fontId="6" type="noConversion"/>
  </si>
  <si>
    <t>주  삼  동</t>
    <phoneticPr fontId="6" type="noConversion"/>
  </si>
  <si>
    <t>삼  일  동</t>
    <phoneticPr fontId="6" type="noConversion"/>
  </si>
  <si>
    <t>묘  도  동</t>
    <phoneticPr fontId="6" type="noConversion"/>
  </si>
  <si>
    <t xml:space="preserve">  주 : 1) 기타는 제도개선 건의, 질의, 진정 등</t>
    <phoneticPr fontId="6" type="noConversion"/>
  </si>
  <si>
    <t xml:space="preserve"> ⅩⅦ. 공공행정 및 사법</t>
    <phoneticPr fontId="6" type="noConversion"/>
  </si>
  <si>
    <t>발         생</t>
  </si>
  <si>
    <t>소        실</t>
  </si>
  <si>
    <t>피  해  액</t>
  </si>
  <si>
    <t>인  명  피  해</t>
  </si>
  <si>
    <t>No. of the rescued</t>
    <phoneticPr fontId="6" type="noConversion"/>
  </si>
  <si>
    <t>실 화</t>
    <phoneticPr fontId="6" type="noConversion"/>
  </si>
  <si>
    <t>방  화</t>
    <phoneticPr fontId="6" type="noConversion"/>
  </si>
  <si>
    <t>기  타</t>
    <phoneticPr fontId="6" type="noConversion"/>
  </si>
  <si>
    <t>동  수</t>
    <phoneticPr fontId="6" type="noConversion"/>
  </si>
  <si>
    <r>
      <t>면  적</t>
    </r>
    <r>
      <rPr>
        <sz val="10"/>
        <color indexed="8"/>
        <rFont val="Arial Narrow"/>
        <family val="2"/>
      </rPr>
      <t/>
    </r>
  </si>
  <si>
    <t>동    산</t>
  </si>
  <si>
    <t>사 망</t>
    <phoneticPr fontId="6" type="noConversion"/>
  </si>
  <si>
    <t>부 상</t>
    <phoneticPr fontId="6" type="noConversion"/>
  </si>
  <si>
    <t>자료 : 여수소방서</t>
    <phoneticPr fontId="6" type="noConversion"/>
  </si>
  <si>
    <t>자료 : 여수소방서,  「화재발생총괄표, 국가화재정보시스템」</t>
    <phoneticPr fontId="6" type="noConversion"/>
  </si>
  <si>
    <t xml:space="preserve"> Source : National Fire Agency, Metropolitan City and Province</t>
    <phoneticPr fontId="6" type="noConversion"/>
  </si>
  <si>
    <r>
      <t>연    별</t>
    </r>
    <r>
      <rPr>
        <sz val="10"/>
        <color indexed="8"/>
        <rFont val="Arial Narrow"/>
        <family val="2"/>
      </rPr>
      <t/>
    </r>
  </si>
  <si>
    <t>주  거    Dwelling</t>
  </si>
  <si>
    <t>비  주  거    Non-dwelling</t>
  </si>
  <si>
    <t>Apartment</t>
    <phoneticPr fontId="6" type="noConversion"/>
  </si>
  <si>
    <t>공장 및</t>
  </si>
  <si>
    <t>(가스</t>
  </si>
  <si>
    <t>(차량</t>
  </si>
  <si>
    <t>철도 등)</t>
  </si>
  <si>
    <t xml:space="preserve">   ⅩⅦ. 공공행정 및 사법</t>
    <phoneticPr fontId="6" type="noConversion"/>
  </si>
  <si>
    <t>21. 소  방  장  비(속)  Fire-fighting Equipment(Cont'd)</t>
    <phoneticPr fontId="6" type="noConversion"/>
  </si>
  <si>
    <t>구분</t>
    <phoneticPr fontId="21" type="noConversion"/>
  </si>
  <si>
    <t>합  계</t>
    <phoneticPr fontId="21" type="noConversion"/>
  </si>
  <si>
    <t>고가차(M별)</t>
    <phoneticPr fontId="21" type="noConversion"/>
  </si>
  <si>
    <t>굴절차(M별)</t>
    <phoneticPr fontId="21" type="noConversion"/>
  </si>
  <si>
    <t>화학차</t>
    <phoneticPr fontId="21" type="noConversion"/>
  </si>
  <si>
    <t>배연차</t>
    <phoneticPr fontId="21" type="noConversion"/>
  </si>
  <si>
    <t>구조차(일반)</t>
    <phoneticPr fontId="21" type="noConversion"/>
  </si>
  <si>
    <t>조명차</t>
    <phoneticPr fontId="21" type="noConversion"/>
  </si>
  <si>
    <t xml:space="preserve"> 펌프차</t>
    <phoneticPr fontId="21" type="noConversion"/>
  </si>
  <si>
    <t>물탱크</t>
    <phoneticPr fontId="21" type="noConversion"/>
  </si>
  <si>
    <t>구분</t>
    <phoneticPr fontId="6" type="noConversion"/>
  </si>
  <si>
    <t>구급차</t>
    <phoneticPr fontId="21" type="noConversion"/>
  </si>
  <si>
    <t>지휘차</t>
    <phoneticPr fontId="21" type="noConversion"/>
  </si>
  <si>
    <t>진단차</t>
    <phoneticPr fontId="21" type="noConversion"/>
  </si>
  <si>
    <t>장  비</t>
    <phoneticPr fontId="21" type="noConversion"/>
  </si>
  <si>
    <t>견인차</t>
    <phoneticPr fontId="21" type="noConversion"/>
  </si>
  <si>
    <t>화물차</t>
    <phoneticPr fontId="21" type="noConversion"/>
  </si>
  <si>
    <t>굴삭기</t>
    <phoneticPr fontId="21" type="noConversion"/>
  </si>
  <si>
    <t>이  동</t>
    <phoneticPr fontId="21" type="noConversion"/>
  </si>
  <si>
    <t>영상</t>
    <phoneticPr fontId="21" type="noConversion"/>
  </si>
  <si>
    <t>순찰차</t>
    <phoneticPr fontId="21" type="noConversion"/>
  </si>
  <si>
    <t>화재</t>
    <phoneticPr fontId="6" type="noConversion"/>
  </si>
  <si>
    <t>진단차</t>
    <phoneticPr fontId="6" type="noConversion"/>
  </si>
  <si>
    <t>행정차</t>
    <phoneticPr fontId="21" type="noConversion"/>
  </si>
  <si>
    <t>기타차</t>
    <phoneticPr fontId="21" type="noConversion"/>
  </si>
  <si>
    <t>오토</t>
    <phoneticPr fontId="21" type="noConversion"/>
  </si>
  <si>
    <t xml:space="preserve">     트레일러</t>
    <phoneticPr fontId="21" type="noConversion"/>
  </si>
  <si>
    <t>소방헬기</t>
    <phoneticPr fontId="21" type="noConversion"/>
  </si>
  <si>
    <t>소방정</t>
    <phoneticPr fontId="21" type="noConversion"/>
  </si>
  <si>
    <t>구조정</t>
    <phoneticPr fontId="21" type="noConversion"/>
  </si>
  <si>
    <t>Aerial ladder</t>
    <phoneticPr fontId="21" type="noConversion"/>
  </si>
  <si>
    <t>운반차</t>
    <phoneticPr fontId="21" type="noConversion"/>
  </si>
  <si>
    <t>안  전</t>
    <phoneticPr fontId="21" type="noConversion"/>
  </si>
  <si>
    <t>홍보차</t>
    <phoneticPr fontId="21" type="noConversion"/>
  </si>
  <si>
    <t>조사차</t>
    <phoneticPr fontId="6" type="noConversion"/>
  </si>
  <si>
    <t>바이</t>
    <phoneticPr fontId="21" type="noConversion"/>
  </si>
  <si>
    <t>(탑승인원)</t>
    <phoneticPr fontId="21" type="noConversion"/>
  </si>
  <si>
    <t>(톤)</t>
    <phoneticPr fontId="21" type="noConversion"/>
  </si>
  <si>
    <t>truck</t>
    <phoneticPr fontId="21" type="noConversion"/>
  </si>
  <si>
    <t>platform</t>
    <phoneticPr fontId="21" type="noConversion"/>
  </si>
  <si>
    <t>Chemical truck</t>
    <phoneticPr fontId="21" type="noConversion"/>
  </si>
  <si>
    <t>Rescue</t>
    <phoneticPr fontId="21" type="noConversion"/>
  </si>
  <si>
    <t xml:space="preserve">  Pumper</t>
    <phoneticPr fontId="21" type="noConversion"/>
  </si>
  <si>
    <t xml:space="preserve">  Ambulance</t>
    <phoneticPr fontId="21" type="noConversion"/>
  </si>
  <si>
    <t>체험차</t>
    <phoneticPr fontId="21" type="noConversion"/>
  </si>
  <si>
    <t xml:space="preserve">              Trailer</t>
    <phoneticPr fontId="21" type="noConversion"/>
  </si>
  <si>
    <t>Fire helicopter</t>
    <phoneticPr fontId="21" type="noConversion"/>
  </si>
  <si>
    <t>Fire ship</t>
    <phoneticPr fontId="21" type="noConversion"/>
  </si>
  <si>
    <t>rescue ship</t>
    <phoneticPr fontId="21" type="noConversion"/>
  </si>
  <si>
    <t>소계</t>
    <phoneticPr fontId="6" type="noConversion"/>
  </si>
  <si>
    <t>고성능</t>
    <phoneticPr fontId="21" type="noConversion"/>
  </si>
  <si>
    <t>제독차</t>
    <phoneticPr fontId="21" type="noConversion"/>
  </si>
  <si>
    <t>내폭</t>
    <phoneticPr fontId="21" type="noConversion"/>
  </si>
  <si>
    <t>분석차</t>
    <phoneticPr fontId="21" type="noConversion"/>
  </si>
  <si>
    <t>일반</t>
    <phoneticPr fontId="21" type="noConversion"/>
  </si>
  <si>
    <t>버스</t>
    <phoneticPr fontId="21" type="noConversion"/>
  </si>
  <si>
    <t>산악</t>
    <phoneticPr fontId="21" type="noConversion"/>
  </si>
  <si>
    <t>무임방</t>
    <phoneticPr fontId="21" type="noConversion"/>
  </si>
  <si>
    <t>대형</t>
    <phoneticPr fontId="21" type="noConversion"/>
  </si>
  <si>
    <t>중형</t>
    <phoneticPr fontId="21" type="noConversion"/>
  </si>
  <si>
    <t>소형</t>
    <phoneticPr fontId="21" type="noConversion"/>
  </si>
  <si>
    <t>농촌형</t>
    <phoneticPr fontId="21" type="noConversion"/>
  </si>
  <si>
    <t>산불</t>
    <phoneticPr fontId="21" type="noConversion"/>
  </si>
  <si>
    <t>A형</t>
    <phoneticPr fontId="21" type="noConversion"/>
  </si>
  <si>
    <t>b형</t>
    <phoneticPr fontId="21" type="noConversion"/>
  </si>
  <si>
    <t>Mobile</t>
    <phoneticPr fontId="21" type="noConversion"/>
  </si>
  <si>
    <t>공 기</t>
    <phoneticPr fontId="21" type="noConversion"/>
  </si>
  <si>
    <t>보트</t>
    <phoneticPr fontId="21" type="noConversion"/>
  </si>
  <si>
    <t>chemis-</t>
    <phoneticPr fontId="21" type="noConversion"/>
  </si>
  <si>
    <t>Flood-</t>
    <phoneticPr fontId="21" type="noConversion"/>
  </si>
  <si>
    <t>수탑차</t>
    <phoneticPr fontId="21" type="noConversion"/>
  </si>
  <si>
    <t>진화</t>
    <phoneticPr fontId="21" type="noConversion"/>
  </si>
  <si>
    <t>Water</t>
    <phoneticPr fontId="21" type="noConversion"/>
  </si>
  <si>
    <t>(일반)</t>
    <phoneticPr fontId="21" type="noConversion"/>
  </si>
  <si>
    <t>(특수)</t>
    <phoneticPr fontId="21" type="noConversion"/>
  </si>
  <si>
    <t>Fire</t>
    <phoneticPr fontId="21" type="noConversion"/>
  </si>
  <si>
    <t>Equipment</t>
    <phoneticPr fontId="21" type="noConversion"/>
  </si>
  <si>
    <t>Video</t>
    <phoneticPr fontId="21" type="noConversion"/>
  </si>
  <si>
    <t>Fire</t>
    <phoneticPr fontId="6" type="noConversion"/>
  </si>
  <si>
    <t xml:space="preserve">Diagnosis </t>
    <phoneticPr fontId="6" type="noConversion"/>
  </si>
  <si>
    <t>충전기</t>
    <phoneticPr fontId="21" type="noConversion"/>
  </si>
  <si>
    <t>운반</t>
    <phoneticPr fontId="21" type="noConversion"/>
  </si>
  <si>
    <t>이하</t>
    <phoneticPr fontId="21" type="noConversion"/>
  </si>
  <si>
    <t>이상</t>
    <phoneticPr fontId="21" type="noConversion"/>
  </si>
  <si>
    <t>High-P</t>
    <phoneticPr fontId="21" type="noConversion"/>
  </si>
  <si>
    <t>Detoxica-</t>
    <phoneticPr fontId="21" type="noConversion"/>
  </si>
  <si>
    <t>Inplos</t>
    <phoneticPr fontId="21" type="noConversion"/>
  </si>
  <si>
    <t>try</t>
    <phoneticPr fontId="21" type="noConversion"/>
  </si>
  <si>
    <t>Exhaust</t>
    <phoneticPr fontId="21" type="noConversion"/>
  </si>
  <si>
    <t>Gene-</t>
    <phoneticPr fontId="21" type="noConversion"/>
  </si>
  <si>
    <t>Mountain</t>
    <phoneticPr fontId="21" type="noConversion"/>
  </si>
  <si>
    <t>light</t>
    <phoneticPr fontId="21" type="noConversion"/>
  </si>
  <si>
    <t>Unmaned</t>
    <phoneticPr fontId="21" type="noConversion"/>
  </si>
  <si>
    <t>Large</t>
    <phoneticPr fontId="21" type="noConversion"/>
  </si>
  <si>
    <t>Middle</t>
    <phoneticPr fontId="21" type="noConversion"/>
  </si>
  <si>
    <t>Small</t>
    <phoneticPr fontId="21" type="noConversion"/>
  </si>
  <si>
    <t>Rural</t>
    <phoneticPr fontId="21" type="noConversion"/>
  </si>
  <si>
    <t>Frest fire</t>
    <phoneticPr fontId="21" type="noConversion"/>
  </si>
  <si>
    <t>tank</t>
    <phoneticPr fontId="21" type="noConversion"/>
  </si>
  <si>
    <t>A</t>
    <phoneticPr fontId="21" type="noConversion"/>
  </si>
  <si>
    <t>B</t>
    <phoneticPr fontId="21" type="noConversion"/>
  </si>
  <si>
    <t>command</t>
    <phoneticPr fontId="21" type="noConversion"/>
  </si>
  <si>
    <t>transport</t>
    <phoneticPr fontId="21" type="noConversion"/>
  </si>
  <si>
    <t>Exca</t>
    <phoneticPr fontId="21" type="noConversion"/>
  </si>
  <si>
    <t>Safety</t>
    <phoneticPr fontId="21" type="noConversion"/>
  </si>
  <si>
    <t>PR</t>
    <phoneticPr fontId="21" type="noConversion"/>
  </si>
  <si>
    <t>investigation</t>
    <phoneticPr fontId="6" type="noConversion"/>
  </si>
  <si>
    <t>car</t>
    <phoneticPr fontId="6" type="noConversion"/>
  </si>
  <si>
    <t>Official</t>
    <phoneticPr fontId="21" type="noConversion"/>
  </si>
  <si>
    <t>Motor</t>
    <phoneticPr fontId="21" type="noConversion"/>
  </si>
  <si>
    <t>Breathing</t>
    <phoneticPr fontId="21" type="noConversion"/>
  </si>
  <si>
    <t>Fire Boat</t>
    <phoneticPr fontId="21" type="noConversion"/>
  </si>
  <si>
    <t>연별</t>
    <phoneticPr fontId="6" type="noConversion"/>
  </si>
  <si>
    <t>owered</t>
    <phoneticPr fontId="21" type="noConversion"/>
  </si>
  <si>
    <t>tion</t>
    <phoneticPr fontId="21" type="noConversion"/>
  </si>
  <si>
    <t>ive</t>
    <phoneticPr fontId="21" type="noConversion"/>
  </si>
  <si>
    <t xml:space="preserve">analysis
</t>
    <phoneticPr fontId="21" type="noConversion"/>
  </si>
  <si>
    <t>General</t>
    <phoneticPr fontId="21" type="noConversion"/>
  </si>
  <si>
    <t>Bus</t>
    <phoneticPr fontId="21" type="noConversion"/>
  </si>
  <si>
    <t>Drainage truck</t>
    <phoneticPr fontId="21" type="noConversion"/>
  </si>
  <si>
    <t>-size</t>
    <phoneticPr fontId="21" type="noConversion"/>
  </si>
  <si>
    <t>Type</t>
    <phoneticPr fontId="21" type="noConversion"/>
  </si>
  <si>
    <t>연별</t>
    <phoneticPr fontId="21" type="noConversion"/>
  </si>
  <si>
    <t>type</t>
    <phoneticPr fontId="21" type="noConversion"/>
  </si>
  <si>
    <t>vehicle</t>
    <phoneticPr fontId="21" type="noConversion"/>
  </si>
  <si>
    <t>Wrecker</t>
    <phoneticPr fontId="21" type="noConversion"/>
  </si>
  <si>
    <t>Truck</t>
    <phoneticPr fontId="21" type="noConversion"/>
  </si>
  <si>
    <t>vate</t>
    <phoneticPr fontId="21" type="noConversion"/>
  </si>
  <si>
    <t>Vehicle</t>
    <phoneticPr fontId="21" type="noConversion"/>
  </si>
  <si>
    <t>car</t>
    <phoneticPr fontId="21" type="noConversion"/>
  </si>
  <si>
    <t>Car</t>
    <phoneticPr fontId="21" type="noConversion"/>
  </si>
  <si>
    <t>Other</t>
    <phoneticPr fontId="21" type="noConversion"/>
  </si>
  <si>
    <t>cycle</t>
    <phoneticPr fontId="21" type="noConversion"/>
  </si>
  <si>
    <t>Apparatus</t>
    <phoneticPr fontId="21" type="noConversion"/>
  </si>
  <si>
    <t>Carrier</t>
    <phoneticPr fontId="21" type="noConversion"/>
  </si>
  <si>
    <t>자료 : 여수소방서</t>
    <phoneticPr fontId="6" type="noConversion"/>
  </si>
  <si>
    <t xml:space="preserve"> 자료 : 여수소방서</t>
    <phoneticPr fontId="6" type="noConversion"/>
  </si>
  <si>
    <t>이송병원별        By medical facilities</t>
  </si>
  <si>
    <t>의도성유무</t>
    <phoneticPr fontId="6" type="noConversion"/>
  </si>
  <si>
    <t>(자살 등)</t>
    <phoneticPr fontId="6" type="noConversion"/>
  </si>
  <si>
    <t xml:space="preserve">Intented </t>
    <phoneticPr fontId="6" type="noConversion"/>
  </si>
  <si>
    <t>or not</t>
    <phoneticPr fontId="6" type="noConversion"/>
  </si>
  <si>
    <t>자료 : 여수소방서</t>
    <phoneticPr fontId="6" type="noConversion"/>
  </si>
  <si>
    <t>구조(처리)건수 Action taken</t>
  </si>
  <si>
    <r>
      <t>미처리</t>
    </r>
    <r>
      <rPr>
        <vertAlign val="superscript"/>
        <sz val="10"/>
        <rFont val="맑은 고딕"/>
        <family val="3"/>
        <charset val="129"/>
        <scheme val="minor"/>
      </rPr>
      <t>1)</t>
    </r>
  </si>
  <si>
    <t>사고종별 구조인원(명)      Rescued person by accident</t>
  </si>
  <si>
    <t xml:space="preserve">  ⅩⅦ. 공공행정 및 사법</t>
    <phoneticPr fontId="6" type="noConversion"/>
  </si>
  <si>
    <t>자료 : 여수소방서</t>
    <phoneticPr fontId="6" type="noConversion"/>
  </si>
  <si>
    <t xml:space="preserve">   주) 교통사고 여수경찰서(2017년 부상자를 포함하여 작성)</t>
    <phoneticPr fontId="6" type="noConversion"/>
  </si>
  <si>
    <t xml:space="preserve">   주) 여수해양경찰서 관할구역 자료임(해양경찰청 '2017년 해난조난사고 통계연보)</t>
    <phoneticPr fontId="6" type="noConversion"/>
  </si>
  <si>
    <t>주) 익사사고는 수난사고 현황임</t>
    <phoneticPr fontId="6" type="noConversion"/>
  </si>
  <si>
    <r>
      <t>단위 : 명,</t>
    </r>
    <r>
      <rPr>
        <strike/>
        <sz val="9"/>
        <rFont val="맑은 고딕"/>
        <family val="3"/>
        <charset val="129"/>
        <scheme val="minor"/>
      </rPr>
      <t xml:space="preserve"> ha</t>
    </r>
    <r>
      <rPr>
        <sz val="9"/>
        <rFont val="맑은 고딕"/>
        <family val="3"/>
        <charset val="129"/>
        <scheme val="minor"/>
      </rPr>
      <t>, 천원</t>
    </r>
    <phoneticPr fontId="6" type="noConversion"/>
  </si>
  <si>
    <r>
      <t xml:space="preserve">unit : person, </t>
    </r>
    <r>
      <rPr>
        <strike/>
        <sz val="9"/>
        <rFont val="맑은 고딕"/>
        <family val="3"/>
        <charset val="129"/>
        <scheme val="minor"/>
      </rPr>
      <t>ha</t>
    </r>
    <r>
      <rPr>
        <sz val="9"/>
        <rFont val="맑은 고딕"/>
        <family val="3"/>
        <charset val="129"/>
        <scheme val="minor"/>
      </rPr>
      <t>, 1000won</t>
    </r>
    <phoneticPr fontId="6" type="noConversion"/>
  </si>
  <si>
    <t>침  수</t>
  </si>
  <si>
    <t>면  적</t>
  </si>
  <si>
    <t>부상</t>
    <phoneticPr fontId="6" type="noConversion"/>
  </si>
  <si>
    <t>읍면동별</t>
    <phoneticPr fontId="6" type="noConversion"/>
  </si>
  <si>
    <t>Injuries</t>
    <phoneticPr fontId="6" type="noConversion"/>
  </si>
  <si>
    <t>-</t>
    <phoneticPr fontId="6" type="noConversion"/>
  </si>
  <si>
    <t xml:space="preserve">    ⅩⅦ. 공공행정 및 사법</t>
    <phoneticPr fontId="6" type="noConversion"/>
  </si>
  <si>
    <t>자료 : 여수경찰서</t>
    <phoneticPr fontId="6" type="noConversion"/>
  </si>
  <si>
    <r>
      <rPr>
        <sz val="10"/>
        <rFont val="맑은 고딕"/>
        <family val="3"/>
        <charset val="129"/>
        <scheme val="minor"/>
      </rPr>
      <t xml:space="preserve">위    반    사    항        </t>
    </r>
    <r>
      <rPr>
        <sz val="9"/>
        <rFont val="맑은 고딕"/>
        <family val="3"/>
        <charset val="129"/>
        <scheme val="minor"/>
      </rPr>
      <t xml:space="preserve"> By violation</t>
    </r>
  </si>
  <si>
    <t xml:space="preserve">단위 : 건  </t>
    <phoneticPr fontId="34" type="noConversion"/>
  </si>
  <si>
    <t>Unit : case</t>
    <phoneticPr fontId="34" type="noConversion"/>
  </si>
  <si>
    <t>연별</t>
    <phoneticPr fontId="6" type="noConversion"/>
  </si>
  <si>
    <t>건   수
Case</t>
    <phoneticPr fontId="21" type="noConversion"/>
  </si>
  <si>
    <t>위 반 사 항 By violation</t>
    <phoneticPr fontId="21" type="noConversion"/>
  </si>
  <si>
    <t>신호위반
Signal</t>
    <phoneticPr fontId="6" type="noConversion"/>
  </si>
  <si>
    <t>과속
Speed 
limit</t>
    <phoneticPr fontId="6" type="noConversion"/>
  </si>
  <si>
    <t>안전
운전</t>
    <phoneticPr fontId="6" type="noConversion"/>
  </si>
  <si>
    <t xml:space="preserve">안전띠
미착용
safety belt </t>
    <phoneticPr fontId="6" type="noConversion"/>
  </si>
  <si>
    <t>중앙선
침범
center Lane</t>
    <phoneticPr fontId="6" type="noConversion"/>
  </si>
  <si>
    <t>음주운전
Drunk driving</t>
    <phoneticPr fontId="6" type="noConversion"/>
  </si>
  <si>
    <t>무면허
Non-
license</t>
    <phoneticPr fontId="6" type="noConversion"/>
  </si>
  <si>
    <t>기 타
Others</t>
    <phoneticPr fontId="21" type="noConversion"/>
  </si>
  <si>
    <r>
      <rPr>
        <sz val="10"/>
        <rFont val="맑은 고딕"/>
        <family val="3"/>
        <charset val="129"/>
        <scheme val="minor"/>
      </rPr>
      <t>차 종 별</t>
    </r>
    <r>
      <rPr>
        <sz val="9"/>
        <rFont val="맑은 고딕"/>
        <family val="3"/>
        <charset val="129"/>
        <scheme val="minor"/>
      </rPr>
      <t xml:space="preserve">     By type of automobile</t>
    </r>
  </si>
  <si>
    <r>
      <rPr>
        <sz val="10"/>
        <rFont val="맑은 고딕"/>
        <family val="3"/>
        <charset val="129"/>
        <scheme val="minor"/>
      </rPr>
      <t xml:space="preserve">용 도 별 </t>
    </r>
    <r>
      <rPr>
        <sz val="9"/>
        <rFont val="맑은 고딕"/>
        <family val="3"/>
        <charset val="129"/>
        <scheme val="minor"/>
      </rPr>
      <t xml:space="preserve">     By use</t>
    </r>
  </si>
  <si>
    <r>
      <rPr>
        <sz val="10"/>
        <rFont val="맑은 고딕"/>
        <family val="3"/>
        <charset val="129"/>
        <scheme val="minor"/>
      </rPr>
      <t>처 리 상 황</t>
    </r>
    <r>
      <rPr>
        <sz val="9"/>
        <rFont val="맑은 고딕"/>
        <family val="3"/>
        <charset val="129"/>
        <scheme val="minor"/>
      </rPr>
      <t xml:space="preserve">     By punishment</t>
    </r>
  </si>
  <si>
    <t>* 작성시 참고 : 건수 합 = 차종별 합 = 용도별 합 일치하여 작성 협조</t>
    <phoneticPr fontId="6" type="noConversion"/>
  </si>
  <si>
    <r>
      <t xml:space="preserve">연 </t>
    </r>
    <r>
      <rPr>
        <sz val="11"/>
        <rFont val="맑은 고딕"/>
        <family val="3"/>
        <charset val="129"/>
        <scheme val="minor"/>
      </rPr>
      <t xml:space="preserve"> </t>
    </r>
    <r>
      <rPr>
        <sz val="10"/>
        <rFont val="맑은 고딕"/>
        <family val="3"/>
        <charset val="129"/>
        <scheme val="minor"/>
      </rPr>
      <t>별</t>
    </r>
  </si>
  <si>
    <t>총 수</t>
  </si>
  <si>
    <t>1   종</t>
  </si>
  <si>
    <t>2   종</t>
  </si>
  <si>
    <t>자료 : 여수경찰서</t>
    <phoneticPr fontId="6" type="noConversion"/>
  </si>
  <si>
    <t xml:space="preserve"> Goodwill Exchange Relations with Cities/Local in Foreign Countries</t>
    <phoneticPr fontId="6" type="noConversion"/>
  </si>
  <si>
    <t>연별</t>
    <phoneticPr fontId="6" type="noConversion"/>
  </si>
  <si>
    <t>자매결연 지역
Foreign city / local area for goodwill exchange relations</t>
    <phoneticPr fontId="6" type="noConversion"/>
  </si>
  <si>
    <t>자매결연 일자
Date of establishment of goodwill exchange relations</t>
    <phoneticPr fontId="6" type="noConversion"/>
  </si>
  <si>
    <t>교 류 현 황1) Number of interchanges</t>
    <phoneticPr fontId="6" type="noConversion"/>
  </si>
  <si>
    <t>상호교류(인적교류)(건)
Personnel</t>
    <phoneticPr fontId="6" type="noConversion"/>
  </si>
  <si>
    <t>민간교류경제교류(건)
Civilian</t>
    <phoneticPr fontId="6" type="noConversion"/>
  </si>
  <si>
    <t xml:space="preserve"> 자료 : 투자유치박람회과</t>
    <phoneticPr fontId="34" type="noConversion"/>
  </si>
  <si>
    <t xml:space="preserve"> 1) 『교류현황』 자매결연 후 누적 수치임. </t>
    <phoneticPr fontId="6" type="noConversion"/>
  </si>
  <si>
    <t xml:space="preserve">    8. 공무원 훈련자    Public Servants in the Training Courses for the Promotion</t>
    <phoneticPr fontId="6" type="noConversion"/>
  </si>
  <si>
    <t>Major</t>
    <phoneticPr fontId="6" type="noConversion"/>
  </si>
  <si>
    <t>주: 개정된 해외이주법(법률 제14406호, ‘16.12.20.공포, ’17.12.21.시행), 해외이주법 시행 및 여권법 시행령에 따라 ‘17.12.21.부터 거주 여권제도 폐지</t>
    <phoneticPr fontId="6" type="noConversion"/>
  </si>
  <si>
    <t>24. 교통사고 건수(자동차)</t>
    <phoneticPr fontId="6" type="noConversion"/>
  </si>
  <si>
    <t>사고(건)</t>
    <phoneticPr fontId="6" type="noConversion"/>
  </si>
  <si>
    <t>사망(명)</t>
    <phoneticPr fontId="6" type="noConversion"/>
  </si>
  <si>
    <t>부상(명)</t>
    <phoneticPr fontId="6" type="noConversion"/>
  </si>
  <si>
    <t>사고유형별 교통사고 건수
By type of traffic accident</t>
    <phoneticPr fontId="6" type="noConversion"/>
  </si>
  <si>
    <t>계
Total</t>
    <phoneticPr fontId="6" type="noConversion"/>
  </si>
  <si>
    <t>자동차 종류별
By kind of vehicle</t>
    <phoneticPr fontId="6" type="noConversion"/>
  </si>
  <si>
    <t xml:space="preserve">주: 자동차 1만대당 사고건수는 사이버경찰청 교통사고통계 자료 참고, 인구 10만명당 사망자 및 부상자는 주민등록인구통계 이용 </t>
    <phoneticPr fontId="6" type="noConversion"/>
  </si>
  <si>
    <t xml:space="preserve">12. 외국 자매도시와의 교류현황 </t>
    <phoneticPr fontId="34" type="noConversion"/>
  </si>
  <si>
    <t>13. 화  재  발  생  Fire  Incidents</t>
    <phoneticPr fontId="6" type="noConversion"/>
  </si>
  <si>
    <t>14. 발화요인별 화재발생  Fire Incidents by Cause</t>
    <phoneticPr fontId="6" type="noConversion"/>
  </si>
  <si>
    <t>16. 산불발생 현황  Forest Fires</t>
    <phoneticPr fontId="6" type="noConversion"/>
  </si>
  <si>
    <t>17. 소  방  장  비   Fire-fighting Equipment</t>
    <phoneticPr fontId="6" type="noConversion"/>
  </si>
  <si>
    <t>18. 119 구급활동 실적  Performance of EMS Activity</t>
    <phoneticPr fontId="6" type="noConversion"/>
  </si>
  <si>
    <t>19. 119 구조 활동 실적  Performance of 119 Rescue Activity</t>
    <phoneticPr fontId="6" type="noConversion"/>
  </si>
  <si>
    <t>20. 재난사고 발생 및 피해현황</t>
    <phoneticPr fontId="6" type="noConversion"/>
  </si>
  <si>
    <t xml:space="preserve">  21. 풍 수 해 발 생  Damage from Storms and Floods</t>
    <phoneticPr fontId="6" type="noConversion"/>
  </si>
  <si>
    <t>22. 소방대상물 현황  Facilities Subject to Fire-fighting Regulation</t>
    <phoneticPr fontId="6" type="noConversion"/>
  </si>
  <si>
    <t xml:space="preserve">23. 위험물제조소 설치현황  Manufactory, Stores and Agencies of Dangerous Objects </t>
    <phoneticPr fontId="34" type="noConversion"/>
  </si>
  <si>
    <t>26. 운 전 면 허 소 지 자  Number of Driver's License Holders</t>
    <phoneticPr fontId="6" type="noConversion"/>
  </si>
  <si>
    <t>15. 장 소 별 화 재 발 생  Fire Incidents by Place</t>
    <phoneticPr fontId="6" type="noConversion"/>
  </si>
  <si>
    <t>25. 자동차 단속 및 처리 Traffic Regulation and Punishment of Violations</t>
    <phoneticPr fontId="6" type="noConversion"/>
  </si>
  <si>
    <t>1. 공무원 총괄  Summary of Government Employees(Authorized)</t>
    <phoneticPr fontId="6" type="noConversion"/>
  </si>
  <si>
    <t>여  서  동</t>
    <phoneticPr fontId="6" type="noConversion"/>
  </si>
  <si>
    <t>자료 : 재난안전과
*2013년~2015년 풍수해피해 없음</t>
    <phoneticPr fontId="6" type="noConversion"/>
  </si>
  <si>
    <t xml:space="preserve"> 자료 : 재난안전과(여수소방서, 여수경찰서, 여수해양경찰서)</t>
    <phoneticPr fontId="6" type="noConversion"/>
  </si>
  <si>
    <t>한  려  동</t>
    <phoneticPr fontId="6" type="noConversion"/>
  </si>
  <si>
    <t>해양경찰교육원</t>
    <phoneticPr fontId="6" type="noConversion"/>
  </si>
  <si>
    <t xml:space="preserve"> 자료 : 여수경찰서, 여수해양경찰서(2017년부터 해양경찰교육원 포함)</t>
    <phoneticPr fontId="6" type="noConversion"/>
  </si>
  <si>
    <t>자료 : 민원지적과, 읍면동, 시민소통담당관(고충민원은 시본청으로 집계)</t>
    <phoneticPr fontId="6" type="noConversion"/>
  </si>
  <si>
    <t>산업지원과</t>
  </si>
  <si>
    <t>기후생태과</t>
  </si>
  <si>
    <t>의회사무국</t>
  </si>
  <si>
    <t xml:space="preserve">  보건행정과</t>
  </si>
  <si>
    <t xml:space="preserve">  식품위생과</t>
  </si>
  <si>
    <t xml:space="preserve">  건강증진과</t>
  </si>
  <si>
    <t xml:space="preserve">  보건사업과</t>
  </si>
  <si>
    <t xml:space="preserve">  농업정책과</t>
  </si>
  <si>
    <t xml:space="preserve">  농촌진흥과</t>
  </si>
  <si>
    <t xml:space="preserve">  미래농업과</t>
  </si>
  <si>
    <t xml:space="preserve">  특산품육성과</t>
  </si>
  <si>
    <t>산단환경관리사업소</t>
  </si>
  <si>
    <t>출장소</t>
  </si>
  <si>
    <t>중부민원출장소</t>
  </si>
  <si>
    <t xml:space="preserve">   묘  도  동</t>
  </si>
  <si>
    <t>의원면직</t>
  </si>
  <si>
    <t>직권면직</t>
  </si>
  <si>
    <t>당연퇴직</t>
  </si>
  <si>
    <t>사망퇴직</t>
  </si>
  <si>
    <t>징계퇴직</t>
  </si>
  <si>
    <t>정년퇴직</t>
  </si>
  <si>
    <t>기 타(</t>
  </si>
  <si>
    <t>자료 : 총무과</t>
    <phoneticPr fontId="6" type="noConversion"/>
  </si>
  <si>
    <t>자료 : 총무과</t>
    <phoneticPr fontId="6" type="noConversion"/>
  </si>
  <si>
    <t>자료 : 여수소방서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</si>
</sst>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&quot;R$&quot;#,##0.00;&quot;R$&quot;\-#,##0.00"/>
    <numFmt numFmtId="177" formatCode="&quot;$&quot;#.##0_);&quot;₩&quot;&quot;₩&quot;&quot;₩&quot;&quot;₩&quot;&quot;₩&quot;&quot;₩&quot;\(&quot;$&quot;#.##0&quot;₩&quot;&quot;₩&quot;&quot;₩&quot;&quot;₩&quot;&quot;₩&quot;&quot;₩&quot;\)"/>
    <numFmt numFmtId="178" formatCode="#,##0_ "/>
    <numFmt numFmtId="179" formatCode="0_);[Red]\(0\)"/>
    <numFmt numFmtId="180" formatCode="_ * #,##0_ ;_ * \-#,##0_ ;_ * &quot;-&quot;_ ;_ @_ "/>
    <numFmt numFmtId="181" formatCode="#,##0_);[Red]\(#,##0\)"/>
    <numFmt numFmtId="182" formatCode="#,##0.0"/>
    <numFmt numFmtId="183" formatCode="_-* #,##0.0_-;\-* #,##0.0_-;_-* &quot;-&quot;?_-;_-@_-"/>
    <numFmt numFmtId="184" formatCode="&quot;₩&quot;#,##0.00;&quot;₩&quot;\-#,##0.00"/>
    <numFmt numFmtId="185" formatCode="_-[$€-2]* #,##0.00_-;\-[$€-2]* #,##0.00_-;_-[$€-2]* &quot;-&quot;??_-"/>
    <numFmt numFmtId="186" formatCode="_ &quot;₩&quot;* #,##0.00_ ;_ &quot;₩&quot;* &quot;₩&quot;\-#,##0.00_ ;_ &quot;₩&quot;* &quot;-&quot;??_ ;_ @_ "/>
    <numFmt numFmtId="187" formatCode="&quot;₩&quot;#,##0;&quot;₩&quot;&quot;₩&quot;&quot;₩&quot;\-#,##0"/>
    <numFmt numFmtId="188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&quot;₩&quot;#,##0;[Red]&quot;₩&quot;&quot;₩&quot;\-#,##0"/>
    <numFmt numFmtId="190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2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3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4" formatCode="#,##0\ ;[Red]\-#,##0\ "/>
    <numFmt numFmtId="195" formatCode="_ &quot;₩&quot;* #,##0_ ;_ &quot;₩&quot;* \-#,##0_ ;_ &quot;₩&quot;* &quot;-&quot;_ ;_ @_ "/>
    <numFmt numFmtId="196" formatCode="_ * #,##0.0_ ;_ * \-#,##0.0_ ;_ * &quot;-&quot;_ ;_ @_ "/>
    <numFmt numFmtId="197" formatCode="0;[Red]0"/>
    <numFmt numFmtId="198" formatCode="_ * #,##0.00_ ;_ * \-#,##0.00_ ;_ * &quot;-&quot;_ ;_ @_ "/>
    <numFmt numFmtId="199" formatCode="#,##0;[Red]#,##0"/>
    <numFmt numFmtId="200" formatCode="_ * #,##0.00_ ;_ * \-#,##0.00_ ;_ * &quot;-&quot;??_ ;_ @_ "/>
    <numFmt numFmtId="201" formatCode="&quot;₩&quot;#,##0;[Red]&quot;₩&quot;\-#,##0"/>
    <numFmt numFmtId="202" formatCode="&quot;₩&quot;#,##0.00;[Red]&quot;₩&quot;\-#,##0.00"/>
    <numFmt numFmtId="203" formatCode="_ &quot;₩&quot;* #,##0.00_ ;_ &quot;₩&quot;* \-#,##0.00_ ;_ &quot;₩&quot;* &quot;-&quot;??_ ;_ @_ "/>
    <numFmt numFmtId="204" formatCode="&quot;0412-&quot;00&quot;-&quot;0000"/>
    <numFmt numFmtId="205" formatCode="#,##0.0\ ;\(#,##0.0\);&quot;-&quot;\ "/>
    <numFmt numFmtId="206" formatCode="&quot;?#,##0;[Red]\-&quot;&quot;?&quot;#,##0"/>
    <numFmt numFmtId="207" formatCode="&quot;0452-&quot;00&quot;-&quot;0000"/>
    <numFmt numFmtId="208" formatCode="&quot;?#,##0.00;[Red]\-&quot;&quot;?&quot;#,##0.00"/>
    <numFmt numFmtId="209" formatCode="&quot;$&quot;#,##0_);[Red]\(&quot;$&quot;#,##0\)"/>
    <numFmt numFmtId="210" formatCode="&quot;$&quot;#,##0.00_);[Red]\(&quot;$&quot;#,##0.00\)"/>
    <numFmt numFmtId="211" formatCode="\$&quot;_x000c_ _x0001_-)_x0008__x0004__x0000__x0000__x0005__x0002_&quot;;[Red]\(\$#,##0\)"/>
    <numFmt numFmtId="212" formatCode="\$#,###\ "/>
    <numFmt numFmtId="213" formatCode="_ * #,##0_ ;_ * \-#,##0_ ;_ * &quot;-&quot;??_ ;_ @_ "/>
    <numFmt numFmtId="214" formatCode="&quot;₩&quot;#,##0.00;&quot;₩&quot;&quot;₩&quot;&quot;₩&quot;&quot;₩&quot;&quot;₩&quot;&quot;₩&quot;\-#,##0.00"/>
    <numFmt numFmtId="215" formatCode="0.0"/>
  </numFmts>
  <fonts count="25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0"/>
      <name val="돋움"/>
      <family val="3"/>
      <charset val="129"/>
    </font>
    <font>
      <sz val="11"/>
      <color indexed="8"/>
      <name val="맑은 고딕"/>
      <family val="3"/>
      <charset val="129"/>
    </font>
    <font>
      <sz val="12"/>
      <name val="바탕체"/>
      <family val="1"/>
      <charset val="129"/>
    </font>
    <font>
      <u/>
      <sz val="11"/>
      <color indexed="36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9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0"/>
      <name val="바탕체"/>
      <family val="1"/>
      <charset val="129"/>
    </font>
    <font>
      <sz val="8"/>
      <name val="바탕"/>
      <family val="1"/>
      <charset val="129"/>
    </font>
    <font>
      <b/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9"/>
      <name val="굴림"/>
      <family val="3"/>
      <charset val="129"/>
    </font>
    <font>
      <sz val="8"/>
      <name val="바탕체"/>
      <family val="1"/>
      <charset val="129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8"/>
      <name val="맑은 고딕"/>
      <family val="3"/>
      <charset val="129"/>
    </font>
    <font>
      <sz val="10"/>
      <color indexed="8"/>
      <name val="Arial Narrow"/>
      <family val="2"/>
    </font>
    <font>
      <sz val="9"/>
      <color indexed="8"/>
      <name val="돋움"/>
      <family val="3"/>
      <charset val="129"/>
    </font>
    <font>
      <sz val="12"/>
      <color indexed="81"/>
      <name val="돋움"/>
      <family val="3"/>
      <charset val="129"/>
    </font>
    <font>
      <sz val="10"/>
      <name val="HY중고딕"/>
      <family val="1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indexed="9"/>
      <name val="맑은 고딕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1"/>
      <name val="μ¸¿o"/>
      <family val="3"/>
      <charset val="129"/>
    </font>
    <font>
      <sz val="11"/>
      <color indexed="20"/>
      <name val="맑은 고딕"/>
      <family val="3"/>
      <charset val="129"/>
    </font>
    <font>
      <sz val="12"/>
      <name val="System"/>
      <family val="2"/>
    </font>
    <font>
      <sz val="12"/>
      <name val="±¼¸²A¼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name val="굴림체"/>
      <family val="3"/>
      <charset val="129"/>
    </font>
    <font>
      <sz val="10"/>
      <name val="Times New Roman"/>
      <family val="1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8"/>
      <name val="Arial"/>
      <family val="2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u/>
      <sz val="8"/>
      <color indexed="12"/>
      <name val="Times New Roman"/>
      <family val="1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2"/>
      <name val="돋움"/>
      <family val="3"/>
      <charset val="129"/>
    </font>
    <font>
      <b/>
      <sz val="16"/>
      <name val="바탕"/>
      <family val="1"/>
      <charset val="129"/>
    </font>
    <font>
      <u/>
      <sz val="11"/>
      <color indexed="12"/>
      <name val="맑은 고딕"/>
      <family val="3"/>
      <charset val="129"/>
    </font>
    <font>
      <sz val="11"/>
      <color rgb="FFFF0000"/>
      <name val="돋움"/>
      <family val="3"/>
      <charset val="129"/>
    </font>
    <font>
      <sz val="11"/>
      <color rgb="FF0000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2"/>
      <color rgb="FF000000"/>
      <name val="바탕체"/>
      <family val="1"/>
      <charset val="129"/>
    </font>
    <font>
      <sz val="10"/>
      <color rgb="FF000000"/>
      <name val="Arial"/>
      <family val="2"/>
    </font>
    <font>
      <sz val="10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FFFF"/>
      <name val="돋움"/>
      <family val="3"/>
      <charset val="129"/>
    </font>
    <font>
      <sz val="11"/>
      <color rgb="FF80008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0"/>
      <color rgb="FF000000"/>
      <name val="굴림체"/>
      <family val="3"/>
      <charset val="129"/>
    </font>
    <font>
      <sz val="10"/>
      <color rgb="FF000000"/>
      <name val="Times New Roman"/>
      <family val="1"/>
    </font>
    <font>
      <i/>
      <sz val="11"/>
      <color rgb="FF808080"/>
      <name val="맑은 고딕"/>
      <family val="3"/>
      <charset val="129"/>
    </font>
    <font>
      <sz val="11"/>
      <color rgb="FF008000"/>
      <name val="맑은 고딕"/>
      <family val="3"/>
      <charset val="129"/>
    </font>
    <font>
      <sz val="8"/>
      <color rgb="FF000000"/>
      <name val="Arial"/>
      <family val="2"/>
    </font>
    <font>
      <b/>
      <sz val="12"/>
      <color rgb="FF000000"/>
      <name val="돋움"/>
      <family val="3"/>
      <charset val="129"/>
    </font>
    <font>
      <b/>
      <sz val="12"/>
      <color rgb="FF000000"/>
      <name val="Arial"/>
      <family val="2"/>
    </font>
    <font>
      <b/>
      <sz val="15"/>
      <color rgb="FF003366"/>
      <name val="맑은 고딕"/>
      <family val="3"/>
      <charset val="129"/>
    </font>
    <font>
      <b/>
      <sz val="18"/>
      <color rgb="FF000000"/>
      <name val="Arial"/>
      <family val="2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u/>
      <sz val="8"/>
      <color rgb="FF0000FF"/>
      <name val="Times New Roman"/>
      <family val="1"/>
    </font>
    <font>
      <sz val="11"/>
      <color rgb="FF333399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9933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8"/>
      <color rgb="FF000000"/>
      <name val="바탕체"/>
      <family val="1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돋움"/>
      <family val="3"/>
      <charset val="129"/>
    </font>
    <font>
      <b/>
      <sz val="1"/>
      <color rgb="FF000000"/>
      <name val="돋움"/>
      <family val="3"/>
      <charset val="129"/>
    </font>
    <font>
      <sz val="11"/>
      <color rgb="FF800080"/>
      <name val="돋움"/>
      <family val="3"/>
      <charset val="129"/>
    </font>
    <font>
      <sz val="1"/>
      <color rgb="FF000000"/>
      <name val="돋움"/>
      <family val="3"/>
      <charset val="129"/>
    </font>
    <font>
      <sz val="10"/>
      <color rgb="FF000000"/>
      <name val="바탕"/>
      <family val="1"/>
      <charset val="129"/>
    </font>
    <font>
      <sz val="11"/>
      <color rgb="FF993300"/>
      <name val="돋움"/>
      <family val="3"/>
      <charset val="129"/>
    </font>
    <font>
      <sz val="9"/>
      <color rgb="FF000000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0"/>
      <color rgb="FF000000"/>
      <name val="바탕체"/>
      <family val="1"/>
      <charset val="129"/>
    </font>
    <font>
      <sz val="11"/>
      <color rgb="FF000000"/>
      <name val="굴림체"/>
      <family val="3"/>
      <charset val="129"/>
    </font>
    <font>
      <sz val="11"/>
      <color rgb="FFFF9900"/>
      <name val="돋움"/>
      <family val="3"/>
      <charset val="129"/>
    </font>
    <font>
      <sz val="11"/>
      <color rgb="FF333399"/>
      <name val="돋움"/>
      <family val="3"/>
      <charset val="129"/>
    </font>
    <font>
      <b/>
      <sz val="14"/>
      <color rgb="FF000000"/>
      <name val="바탕"/>
      <family val="1"/>
      <charset val="129"/>
    </font>
    <font>
      <b/>
      <sz val="15"/>
      <color rgb="FF003366"/>
      <name val="돋움"/>
      <family val="3"/>
      <charset val="129"/>
    </font>
    <font>
      <b/>
      <sz val="13"/>
      <color rgb="FF003366"/>
      <name val="돋움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b/>
      <sz val="16"/>
      <color rgb="FF000000"/>
      <name val="바탕"/>
      <family val="1"/>
      <charset val="129"/>
    </font>
    <font>
      <u/>
      <sz val="11"/>
      <color rgb="FF0000FF"/>
      <name val="맑은 고딕"/>
      <family val="3"/>
      <charset val="129"/>
    </font>
    <font>
      <sz val="10"/>
      <color rgb="FF666666"/>
      <name val="돋움"/>
      <family val="3"/>
      <charset val="129"/>
    </font>
    <font>
      <sz val="12"/>
      <color indexed="8"/>
      <name val="Times New Roman"/>
      <family val="1"/>
    </font>
    <font>
      <sz val="10"/>
      <color indexed="8"/>
      <name val="바탕"/>
      <family val="1"/>
      <charset val="129"/>
    </font>
    <font>
      <sz val="8"/>
      <color indexed="8"/>
      <name val="바탕체"/>
      <family val="1"/>
      <charset val="129"/>
    </font>
    <font>
      <sz val="12"/>
      <color indexed="8"/>
      <name val="Arial Narrow"/>
      <family val="2"/>
    </font>
    <font>
      <b/>
      <sz val="10"/>
      <color indexed="8"/>
      <name val="바탕체"/>
      <family val="1"/>
      <charset val="129"/>
    </font>
    <font>
      <sz val="10"/>
      <color indexed="8"/>
      <name val="바탕체"/>
      <family val="1"/>
      <charset val="129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b/>
      <sz val="11"/>
      <color indexed="10"/>
      <name val="맑은 고딕"/>
      <family val="3"/>
      <charset val="129"/>
    </font>
    <font>
      <sz val="11"/>
      <color indexed="8"/>
      <name val="HY신명조"/>
      <family val="1"/>
      <charset val="129"/>
    </font>
    <font>
      <b/>
      <sz val="16"/>
      <color indexed="12"/>
      <name val="돋움체"/>
      <family val="3"/>
      <charset val="129"/>
    </font>
    <font>
      <sz val="11"/>
      <color indexed="19"/>
      <name val="맑은 고딕"/>
      <family val="3"/>
      <charset val="129"/>
    </font>
    <font>
      <sz val="12"/>
      <color indexed="8"/>
      <name val="한컴바탕"/>
      <family val="1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2"/>
      <color indexed="8"/>
      <name val="돋움"/>
      <family val="3"/>
      <charset val="129"/>
    </font>
    <font>
      <sz val="10"/>
      <color indexed="8"/>
      <name val="굴림체"/>
      <family val="3"/>
      <charset val="129"/>
    </font>
    <font>
      <sz val="11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b/>
      <sz val="10"/>
      <color indexed="8"/>
      <name val="한컴바탕"/>
      <family val="1"/>
      <charset val="129"/>
    </font>
    <font>
      <sz val="12"/>
      <color indexed="8"/>
      <name val="Arial"/>
      <family val="2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8"/>
      <name val="한컴바탕"/>
      <family val="1"/>
      <charset val="129"/>
    </font>
    <font>
      <sz val="12"/>
      <color rgb="FF000000"/>
      <name val="한컴바탕"/>
      <family val="1"/>
      <charset val="129"/>
    </font>
    <font>
      <sz val="11"/>
      <color rgb="FF000000"/>
      <name val="한컴바탕"/>
      <family val="1"/>
      <charset val="129"/>
    </font>
    <font>
      <sz val="10"/>
      <color rgb="FF000000"/>
      <name val="한컴바탕"/>
      <family val="1"/>
      <charset val="129"/>
    </font>
    <font>
      <b/>
      <sz val="10"/>
      <color rgb="FF000000"/>
      <name val="한컴바탕"/>
      <family val="1"/>
      <charset val="129"/>
    </font>
    <font>
      <sz val="12"/>
      <color rgb="FF000000"/>
      <name val="Arial"/>
      <family val="2"/>
    </font>
    <font>
      <b/>
      <sz val="12"/>
      <color rgb="FF000000"/>
      <name val="한컴바탕"/>
      <family val="1"/>
      <charset val="129"/>
    </font>
    <font>
      <b/>
      <sz val="11"/>
      <color rgb="FF000000"/>
      <name val="한컴바탕"/>
      <family val="1"/>
      <charset val="129"/>
    </font>
    <font>
      <sz val="11"/>
      <color rgb="FF000000"/>
      <name val="HY신명조"/>
      <family val="1"/>
      <charset val="129"/>
    </font>
    <font>
      <b/>
      <sz val="16"/>
      <color rgb="FF0000FF"/>
      <name val="돋움체"/>
      <family val="3"/>
      <charset val="129"/>
    </font>
    <font>
      <sz val="12"/>
      <color rgb="FF000000"/>
      <name val="돋움"/>
      <family val="3"/>
      <charset val="129"/>
    </font>
    <font>
      <sz val="12"/>
      <color indexed="8"/>
      <name val="바탕체"/>
      <family val="1"/>
      <charset val="129"/>
    </font>
    <font>
      <b/>
      <sz val="1"/>
      <color indexed="8"/>
      <name val="한컴바탕"/>
      <family val="1"/>
      <charset val="129"/>
    </font>
    <font>
      <sz val="1"/>
      <color indexed="8"/>
      <name val="한컴바탕"/>
      <family val="1"/>
      <charset val="129"/>
    </font>
    <font>
      <b/>
      <sz val="10"/>
      <color indexed="8"/>
      <name val="돋움"/>
      <family val="3"/>
      <charset val="129"/>
    </font>
    <font>
      <sz val="11"/>
      <color indexed="8"/>
      <name val="굴림체"/>
      <family val="3"/>
      <charset val="129"/>
    </font>
    <font>
      <b/>
      <sz val="14"/>
      <color indexed="8"/>
      <name val="바탕"/>
      <family val="1"/>
      <charset val="129"/>
    </font>
    <font>
      <b/>
      <sz val="12"/>
      <color indexed="8"/>
      <name val="돋움"/>
      <family val="3"/>
      <charset val="129"/>
    </font>
    <font>
      <b/>
      <sz val="16"/>
      <color indexed="8"/>
      <name val="바탕"/>
      <family val="1"/>
      <charset val="129"/>
    </font>
    <font>
      <sz val="10"/>
      <color indexed="8"/>
      <name val="맑은 고딕"/>
      <family val="3"/>
      <charset val="129"/>
      <scheme val="minor"/>
    </font>
    <font>
      <sz val="18"/>
      <color indexed="10"/>
      <name val="맑은 고딕"/>
      <family val="3"/>
      <charset val="129"/>
      <scheme val="minor"/>
    </font>
    <font>
      <sz val="20"/>
      <color indexed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22"/>
      <color indexed="8"/>
      <name val="맑은 고딕"/>
      <family val="3"/>
      <charset val="129"/>
      <scheme val="minor"/>
    </font>
    <font>
      <sz val="22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9"/>
      <name val="굴림"/>
      <family val="3"/>
      <charset val="129"/>
    </font>
    <font>
      <vertAlign val="superscript"/>
      <sz val="10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3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8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4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ajor"/>
    </font>
    <font>
      <b/>
      <sz val="14"/>
      <name val="맑은 고딕"/>
      <family val="3"/>
      <charset val="129"/>
      <scheme val="minor"/>
    </font>
    <font>
      <i/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b/>
      <sz val="8"/>
      <name val="맑은 고딕"/>
      <family val="3"/>
      <charset val="129"/>
    </font>
    <font>
      <b/>
      <sz val="12"/>
      <name val="HY중고딕"/>
      <family val="1"/>
      <charset val="129"/>
    </font>
    <font>
      <b/>
      <sz val="14"/>
      <name val="맑은고딕"/>
      <family val="3"/>
      <charset val="129"/>
    </font>
    <font>
      <sz val="9"/>
      <name val="굴림체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7"/>
      <name val="맑은 고딕"/>
      <family val="3"/>
      <charset val="129"/>
      <scheme val="major"/>
    </font>
    <font>
      <b/>
      <sz val="11"/>
      <name val="돋움"/>
      <family val="3"/>
      <charset val="129"/>
    </font>
    <font>
      <sz val="8"/>
      <name val="맑은 고딕"/>
      <family val="3"/>
      <charset val="129"/>
      <scheme val="major"/>
    </font>
    <font>
      <i/>
      <sz val="10"/>
      <name val="맑은 고딕"/>
      <family val="3"/>
      <charset val="129"/>
      <scheme val="major"/>
    </font>
    <font>
      <sz val="11"/>
      <name val="맑은 고딕"/>
      <family val="3"/>
      <charset val="129"/>
    </font>
    <font>
      <sz val="18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sz val="20"/>
      <name val="맑은 고딕"/>
      <family val="3"/>
      <charset val="129"/>
      <scheme val="major"/>
    </font>
    <font>
      <vertAlign val="superscript"/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b/>
      <i/>
      <sz val="9"/>
      <name val="맑은 고딕"/>
      <family val="3"/>
      <charset val="129"/>
      <scheme val="minor"/>
    </font>
    <font>
      <strike/>
      <sz val="9"/>
      <name val="맑은 고딕"/>
      <family val="3"/>
      <charset val="129"/>
      <scheme val="minor"/>
    </font>
    <font>
      <b/>
      <sz val="10"/>
      <name val="HY중고딕"/>
      <family val="1"/>
      <charset val="129"/>
    </font>
    <font>
      <sz val="16"/>
      <name val="맑은 고딕"/>
      <family val="3"/>
      <charset val="129"/>
      <scheme val="minor"/>
    </font>
    <font>
      <i/>
      <sz val="10"/>
      <name val="맑은 고딕"/>
      <family val="3"/>
      <charset val="129"/>
    </font>
    <font>
      <sz val="12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b/>
      <sz val="10"/>
      <color rgb="FF0000FF"/>
      <name val="맑은 고딕"/>
      <family val="3"/>
      <charset val="129"/>
      <scheme val="major"/>
    </font>
    <font>
      <b/>
      <sz val="11"/>
      <color rgb="FF0000FF"/>
      <name val="맑은 고딕"/>
      <family val="3"/>
      <charset val="129"/>
      <scheme val="major"/>
    </font>
    <font>
      <b/>
      <sz val="9"/>
      <color rgb="FF000000"/>
      <name val="맑은 고딕"/>
      <family val="3"/>
      <charset val="129"/>
    </font>
    <font>
      <sz val="6"/>
      <name val="맑은 고딕"/>
      <family val="3"/>
      <charset val="129"/>
      <scheme val="minor"/>
    </font>
  </fonts>
  <fills count="7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10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B8CDD9"/>
      </left>
      <right style="thin">
        <color rgb="FFB8CDD9"/>
      </right>
      <top style="thin">
        <color rgb="FFB8CDD9"/>
      </top>
      <bottom style="thin">
        <color rgb="FFB8CDD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slantDashDot">
        <color rgb="FF0000FF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80">
    <xf numFmtId="0" fontId="0" fillId="0" borderId="0"/>
    <xf numFmtId="0" fontId="22" fillId="0" borderId="0" applyNumberFormat="0" applyFill="0" applyBorder="0" applyAlignment="0" applyProtection="0"/>
    <xf numFmtId="0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0" fontId="13" fillId="0" borderId="0"/>
    <xf numFmtId="41" fontId="5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14" fillId="0" borderId="0"/>
    <xf numFmtId="0" fontId="27" fillId="0" borderId="0">
      <alignment vertical="center"/>
    </xf>
    <xf numFmtId="0" fontId="26" fillId="0" borderId="0">
      <alignment vertical="center"/>
    </xf>
    <xf numFmtId="0" fontId="15" fillId="0" borderId="0"/>
    <xf numFmtId="0" fontId="23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6" fillId="2" borderId="0" applyNumberFormat="0" applyBorder="0" applyAlignment="0" applyProtection="0"/>
    <xf numFmtId="0" fontId="24" fillId="0" borderId="0">
      <alignment horizontal="left"/>
    </xf>
    <xf numFmtId="0" fontId="17" fillId="0" borderId="1" applyNumberFormat="0" applyAlignment="0" applyProtection="0">
      <alignment horizontal="left" vertical="center"/>
    </xf>
    <xf numFmtId="0" fontId="17" fillId="0" borderId="2">
      <alignment horizontal="left" vertical="center"/>
    </xf>
    <xf numFmtId="10" fontId="16" fillId="3" borderId="3" applyNumberFormat="0" applyBorder="0" applyAlignment="0" applyProtection="0"/>
    <xf numFmtId="0" fontId="25" fillId="0" borderId="4"/>
    <xf numFmtId="177" fontId="5" fillId="0" borderId="0"/>
    <xf numFmtId="0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25" fillId="0" borderId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26" fillId="0" borderId="0">
      <alignment vertical="center"/>
    </xf>
    <xf numFmtId="0" fontId="26" fillId="0" borderId="0">
      <alignment vertical="center"/>
    </xf>
    <xf numFmtId="0" fontId="5" fillId="0" borderId="0">
      <alignment vertical="center"/>
    </xf>
    <xf numFmtId="176" fontId="11" fillId="0" borderId="0" applyProtection="0"/>
    <xf numFmtId="0" fontId="11" fillId="0" borderId="0"/>
    <xf numFmtId="0" fontId="11" fillId="0" borderId="0"/>
    <xf numFmtId="0" fontId="11" fillId="0" borderId="0"/>
    <xf numFmtId="0" fontId="39" fillId="0" borderId="0"/>
    <xf numFmtId="0" fontId="39" fillId="0" borderId="0"/>
    <xf numFmtId="0" fontId="14" fillId="0" borderId="0" applyNumberFormat="0" applyFill="0" applyBorder="0" applyAlignment="0" applyProtection="0"/>
    <xf numFmtId="0" fontId="11" fillId="0" borderId="0"/>
    <xf numFmtId="0" fontId="11" fillId="0" borderId="0"/>
    <xf numFmtId="0" fontId="40" fillId="0" borderId="0"/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7" borderId="0" applyNumberFormat="0" applyBorder="0" applyAlignment="0" applyProtection="0">
      <alignment vertical="center"/>
    </xf>
    <xf numFmtId="0" fontId="47" fillId="0" borderId="0"/>
    <xf numFmtId="0" fontId="48" fillId="0" borderId="0"/>
    <xf numFmtId="0" fontId="49" fillId="24" borderId="34" applyNumberFormat="0" applyAlignment="0" applyProtection="0">
      <alignment vertical="center"/>
    </xf>
    <xf numFmtId="0" fontId="50" fillId="25" borderId="35" applyNumberFormat="0" applyAlignment="0" applyProtection="0">
      <alignment vertical="center"/>
    </xf>
    <xf numFmtId="0" fontId="5" fillId="0" borderId="0"/>
    <xf numFmtId="3" fontId="14" fillId="0" borderId="0" applyFont="0" applyFill="0" applyBorder="0" applyAlignment="0" applyProtection="0"/>
    <xf numFmtId="0" fontId="51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2" fillId="0" borderId="0"/>
    <xf numFmtId="0" fontId="14" fillId="0" borderId="0" applyFont="0" applyFill="0" applyBorder="0" applyAlignment="0" applyProtection="0"/>
    <xf numFmtId="0" fontId="52" fillId="0" borderId="0"/>
    <xf numFmtId="185" fontId="11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center"/>
    </xf>
    <xf numFmtId="2" fontId="14" fillId="0" borderId="0" applyFont="0" applyFill="0" applyBorder="0" applyAlignment="0" applyProtection="0"/>
    <xf numFmtId="0" fontId="54" fillId="8" borderId="0" applyNumberFormat="0" applyBorder="0" applyAlignment="0" applyProtection="0">
      <alignment vertical="center"/>
    </xf>
    <xf numFmtId="38" fontId="16" fillId="4" borderId="0" applyNumberFormat="0" applyBorder="0" applyAlignment="0" applyProtection="0"/>
    <xf numFmtId="0" fontId="55" fillId="0" borderId="36" applyNumberFormat="0" applyFill="0" applyAlignment="0" applyProtection="0">
      <alignment vertical="center"/>
    </xf>
    <xf numFmtId="0" fontId="56" fillId="0" borderId="0" applyNumberFormat="0" applyFill="0" applyBorder="0" applyAlignment="0" applyProtection="0"/>
    <xf numFmtId="0" fontId="57" fillId="0" borderId="37" applyNumberFormat="0" applyFill="0" applyAlignment="0" applyProtection="0">
      <alignment vertical="center"/>
    </xf>
    <xf numFmtId="0" fontId="17" fillId="0" borderId="0" applyNumberFormat="0" applyFill="0" applyBorder="0" applyAlignment="0" applyProtection="0"/>
    <xf numFmtId="0" fontId="58" fillId="0" borderId="38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60" fillId="11" borderId="34" applyNumberFormat="0" applyAlignment="0" applyProtection="0">
      <alignment vertical="center"/>
    </xf>
    <xf numFmtId="10" fontId="16" fillId="4" borderId="3" applyNumberFormat="0" applyBorder="0" applyAlignment="0" applyProtection="0"/>
    <xf numFmtId="0" fontId="61" fillId="0" borderId="39" applyNumberFormat="0" applyFill="0" applyAlignment="0" applyProtection="0">
      <alignment vertical="center"/>
    </xf>
    <xf numFmtId="180" fontId="14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62" fillId="26" borderId="0" applyNumberFormat="0" applyBorder="0" applyAlignment="0" applyProtection="0">
      <alignment vertical="center"/>
    </xf>
    <xf numFmtId="0" fontId="11" fillId="0" borderId="0"/>
    <xf numFmtId="0" fontId="5" fillId="27" borderId="40" applyNumberFormat="0" applyFont="0" applyAlignment="0" applyProtection="0">
      <alignment vertical="center"/>
    </xf>
    <xf numFmtId="0" fontId="63" fillId="24" borderId="41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14" fillId="0" borderId="43" applyNumberFormat="0" applyFont="0" applyFill="0" applyAlignment="0" applyProtection="0"/>
    <xf numFmtId="0" fontId="29" fillId="0" borderId="44">
      <alignment horizontal="left"/>
    </xf>
    <xf numFmtId="0" fontId="66" fillId="0" borderId="0" applyNumberFormat="0" applyFill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24" borderId="34" applyNumberFormat="0" applyAlignment="0" applyProtection="0">
      <alignment vertical="center"/>
    </xf>
    <xf numFmtId="0" fontId="49" fillId="24" borderId="34" applyNumberFormat="0" applyAlignment="0" applyProtection="0">
      <alignment vertical="center"/>
    </xf>
    <xf numFmtId="0" fontId="68" fillId="24" borderId="34" applyNumberFormat="0" applyAlignment="0" applyProtection="0">
      <alignment vertical="center"/>
    </xf>
    <xf numFmtId="188" fontId="11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70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1" fillId="0" borderId="0">
      <protection locked="0"/>
    </xf>
    <xf numFmtId="0" fontId="71" fillId="0" borderId="0"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40" fontId="72" fillId="0" borderId="0" applyFont="0" applyFill="0" applyBorder="0" applyAlignment="0" applyProtection="0"/>
    <xf numFmtId="38" fontId="72" fillId="0" borderId="0" applyFont="0" applyFill="0" applyBorder="0" applyAlignment="0" applyProtection="0"/>
    <xf numFmtId="0" fontId="5" fillId="27" borderId="40" applyNumberFormat="0" applyFont="0" applyAlignment="0" applyProtection="0">
      <alignment vertical="center"/>
    </xf>
    <xf numFmtId="0" fontId="10" fillId="27" borderId="40" applyNumberFormat="0" applyFont="0" applyAlignment="0" applyProtection="0">
      <alignment vertical="center"/>
    </xf>
    <xf numFmtId="0" fontId="5" fillId="27" borderId="40" applyNumberFormat="0" applyFont="0" applyAlignment="0" applyProtection="0">
      <alignment vertical="center"/>
    </xf>
    <xf numFmtId="0" fontId="11" fillId="27" borderId="40" applyNumberFormat="0" applyFont="0" applyAlignment="0" applyProtection="0">
      <alignment vertical="center"/>
    </xf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3" fillId="0" borderId="0">
      <alignment vertical="center"/>
    </xf>
    <xf numFmtId="0" fontId="74" fillId="26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18" fillId="0" borderId="0">
      <alignment horizontal="center" vertical="center"/>
    </xf>
    <xf numFmtId="0" fontId="9" fillId="0" borderId="0">
      <alignment horizontal="center" vertical="center"/>
    </xf>
    <xf numFmtId="0" fontId="7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25" borderId="35" applyNumberFormat="0" applyAlignment="0" applyProtection="0">
      <alignment vertical="center"/>
    </xf>
    <xf numFmtId="0" fontId="50" fillId="25" borderId="35" applyNumberFormat="0" applyAlignment="0" applyProtection="0">
      <alignment vertical="center"/>
    </xf>
    <xf numFmtId="0" fontId="76" fillId="25" borderId="35" applyNumberFormat="0" applyAlignment="0" applyProtection="0">
      <alignment vertical="center"/>
    </xf>
    <xf numFmtId="189" fontId="14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1" fillId="0" borderId="0" applyFont="0" applyFill="0" applyBorder="0" applyAlignment="0" applyProtection="0"/>
    <xf numFmtId="0" fontId="78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78" fillId="0" borderId="39" applyNumberFormat="0" applyFill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79" fillId="11" borderId="34" applyNumberFormat="0" applyAlignment="0" applyProtection="0">
      <alignment vertical="center"/>
    </xf>
    <xf numFmtId="0" fontId="60" fillId="11" borderId="34" applyNumberFormat="0" applyAlignment="0" applyProtection="0">
      <alignment vertical="center"/>
    </xf>
    <xf numFmtId="0" fontId="79" fillId="11" borderId="34" applyNumberFormat="0" applyAlignment="0" applyProtection="0">
      <alignment vertical="center"/>
    </xf>
    <xf numFmtId="4" fontId="71" fillId="0" borderId="0">
      <protection locked="0"/>
    </xf>
    <xf numFmtId="190" fontId="11" fillId="0" borderId="0">
      <protection locked="0"/>
    </xf>
    <xf numFmtId="0" fontId="80" fillId="0" borderId="0">
      <alignment vertical="center"/>
    </xf>
    <xf numFmtId="0" fontId="81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81" fillId="0" borderId="36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3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83" fillId="0" borderId="38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84" fillId="8" borderId="0" applyNumberFormat="0" applyBorder="0" applyAlignment="0" applyProtection="0">
      <alignment vertical="center"/>
    </xf>
    <xf numFmtId="0" fontId="85" fillId="24" borderId="41" applyNumberFormat="0" applyAlignment="0" applyProtection="0">
      <alignment vertical="center"/>
    </xf>
    <xf numFmtId="0" fontId="63" fillId="24" borderId="41" applyNumberFormat="0" applyAlignment="0" applyProtection="0">
      <alignment vertical="center"/>
    </xf>
    <xf numFmtId="0" fontId="85" fillId="24" borderId="41" applyNumberFormat="0" applyAlignment="0" applyProtection="0">
      <alignment vertical="center"/>
    </xf>
    <xf numFmtId="41" fontId="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86" fillId="0" borderId="0"/>
    <xf numFmtId="0" fontId="87" fillId="0" borderId="0">
      <alignment vertical="center"/>
    </xf>
    <xf numFmtId="42" fontId="5" fillId="0" borderId="0" applyFont="0" applyFill="0" applyBorder="0" applyAlignment="0" applyProtection="0"/>
    <xf numFmtId="191" fontId="11" fillId="0" borderId="0">
      <protection locked="0"/>
    </xf>
    <xf numFmtId="0" fontId="5" fillId="0" borderId="0">
      <alignment vertical="center"/>
    </xf>
    <xf numFmtId="0" fontId="1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0" borderId="0"/>
    <xf numFmtId="0" fontId="14" fillId="0" borderId="0"/>
    <xf numFmtId="0" fontId="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>
      <alignment vertical="center"/>
    </xf>
    <xf numFmtId="0" fontId="77" fillId="0" borderId="0"/>
    <xf numFmtId="0" fontId="5" fillId="0" borderId="0">
      <alignment vertical="center"/>
    </xf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26" fillId="0" borderId="0">
      <alignment vertical="center"/>
    </xf>
    <xf numFmtId="0" fontId="1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26" fillId="0" borderId="0">
      <alignment vertical="center"/>
    </xf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26" fillId="0" borderId="0">
      <alignment vertical="center"/>
    </xf>
    <xf numFmtId="0" fontId="5" fillId="0" borderId="0">
      <alignment vertical="center"/>
    </xf>
    <xf numFmtId="0" fontId="2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71" fillId="0" borderId="43">
      <protection locked="0"/>
    </xf>
    <xf numFmtId="192" fontId="11" fillId="0" borderId="0">
      <protection locked="0"/>
    </xf>
    <xf numFmtId="193" fontId="11" fillId="0" borderId="0">
      <protection locked="0"/>
    </xf>
    <xf numFmtId="0" fontId="5" fillId="0" borderId="0">
      <alignment vertical="center"/>
    </xf>
    <xf numFmtId="0" fontId="4" fillId="0" borderId="0">
      <alignment vertical="center"/>
    </xf>
    <xf numFmtId="41" fontId="5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/>
    <xf numFmtId="0" fontId="90" fillId="0" borderId="0"/>
    <xf numFmtId="41" fontId="90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4" fillId="0" borderId="0"/>
    <xf numFmtId="0" fontId="94" fillId="0" borderId="0"/>
    <xf numFmtId="0" fontId="93" fillId="0" borderId="0"/>
    <xf numFmtId="0" fontId="92" fillId="0" borderId="0"/>
    <xf numFmtId="0" fontId="92" fillId="0" borderId="0"/>
    <xf numFmtId="0" fontId="95" fillId="30" borderId="0">
      <alignment vertical="center"/>
    </xf>
    <xf numFmtId="0" fontId="95" fillId="31" borderId="0">
      <alignment vertical="center"/>
    </xf>
    <xf numFmtId="0" fontId="95" fillId="32" borderId="0">
      <alignment vertical="center"/>
    </xf>
    <xf numFmtId="0" fontId="95" fillId="33" borderId="0">
      <alignment vertical="center"/>
    </xf>
    <xf numFmtId="0" fontId="95" fillId="28" borderId="0">
      <alignment vertical="center"/>
    </xf>
    <xf numFmtId="0" fontId="95" fillId="34" borderId="0">
      <alignment vertical="center"/>
    </xf>
    <xf numFmtId="0" fontId="90" fillId="30" borderId="0">
      <alignment vertical="center"/>
    </xf>
    <xf numFmtId="0" fontId="95" fillId="30" borderId="0">
      <alignment vertical="center"/>
    </xf>
    <xf numFmtId="0" fontId="90" fillId="30" borderId="0">
      <alignment vertical="center"/>
    </xf>
    <xf numFmtId="0" fontId="90" fillId="31" borderId="0">
      <alignment vertical="center"/>
    </xf>
    <xf numFmtId="0" fontId="95" fillId="31" borderId="0">
      <alignment vertical="center"/>
    </xf>
    <xf numFmtId="0" fontId="90" fillId="31" borderId="0">
      <alignment vertical="center"/>
    </xf>
    <xf numFmtId="0" fontId="90" fillId="32" borderId="0">
      <alignment vertical="center"/>
    </xf>
    <xf numFmtId="0" fontId="95" fillId="32" borderId="0">
      <alignment vertical="center"/>
    </xf>
    <xf numFmtId="0" fontId="90" fillId="32" borderId="0">
      <alignment vertical="center"/>
    </xf>
    <xf numFmtId="0" fontId="90" fillId="33" borderId="0">
      <alignment vertical="center"/>
    </xf>
    <xf numFmtId="0" fontId="95" fillId="33" borderId="0">
      <alignment vertical="center"/>
    </xf>
    <xf numFmtId="0" fontId="90" fillId="33" borderId="0">
      <alignment vertical="center"/>
    </xf>
    <xf numFmtId="0" fontId="90" fillId="28" borderId="0">
      <alignment vertical="center"/>
    </xf>
    <xf numFmtId="0" fontId="95" fillId="28" borderId="0">
      <alignment vertical="center"/>
    </xf>
    <xf numFmtId="0" fontId="90" fillId="28" borderId="0">
      <alignment vertical="center"/>
    </xf>
    <xf numFmtId="0" fontId="90" fillId="34" borderId="0">
      <alignment vertical="center"/>
    </xf>
    <xf numFmtId="0" fontId="95" fillId="34" borderId="0">
      <alignment vertical="center"/>
    </xf>
    <xf numFmtId="0" fontId="90" fillId="34" borderId="0">
      <alignment vertical="center"/>
    </xf>
    <xf numFmtId="0" fontId="95" fillId="35" borderId="0">
      <alignment vertical="center"/>
    </xf>
    <xf numFmtId="0" fontId="95" fillId="36" borderId="0">
      <alignment vertical="center"/>
    </xf>
    <xf numFmtId="0" fontId="95" fillId="37" borderId="0">
      <alignment vertical="center"/>
    </xf>
    <xf numFmtId="0" fontId="95" fillId="33" borderId="0">
      <alignment vertical="center"/>
    </xf>
    <xf numFmtId="0" fontId="95" fillId="35" borderId="0">
      <alignment vertical="center"/>
    </xf>
    <xf numFmtId="0" fontId="95" fillId="38" borderId="0">
      <alignment vertical="center"/>
    </xf>
    <xf numFmtId="0" fontId="90" fillId="35" borderId="0">
      <alignment vertical="center"/>
    </xf>
    <xf numFmtId="0" fontId="95" fillId="35" borderId="0">
      <alignment vertical="center"/>
    </xf>
    <xf numFmtId="0" fontId="90" fillId="35" borderId="0">
      <alignment vertical="center"/>
    </xf>
    <xf numFmtId="0" fontId="90" fillId="36" borderId="0">
      <alignment vertical="center"/>
    </xf>
    <xf numFmtId="0" fontId="95" fillId="36" borderId="0">
      <alignment vertical="center"/>
    </xf>
    <xf numFmtId="0" fontId="90" fillId="36" borderId="0">
      <alignment vertical="center"/>
    </xf>
    <xf numFmtId="0" fontId="90" fillId="37" borderId="0">
      <alignment vertical="center"/>
    </xf>
    <xf numFmtId="0" fontId="95" fillId="37" borderId="0">
      <alignment vertical="center"/>
    </xf>
    <xf numFmtId="0" fontId="90" fillId="37" borderId="0">
      <alignment vertical="center"/>
    </xf>
    <xf numFmtId="0" fontId="90" fillId="33" borderId="0">
      <alignment vertical="center"/>
    </xf>
    <xf numFmtId="0" fontId="95" fillId="33" borderId="0">
      <alignment vertical="center"/>
    </xf>
    <xf numFmtId="0" fontId="90" fillId="33" borderId="0">
      <alignment vertical="center"/>
    </xf>
    <xf numFmtId="0" fontId="90" fillId="35" borderId="0">
      <alignment vertical="center"/>
    </xf>
    <xf numFmtId="0" fontId="95" fillId="35" borderId="0">
      <alignment vertical="center"/>
    </xf>
    <xf numFmtId="0" fontId="90" fillId="35" borderId="0">
      <alignment vertical="center"/>
    </xf>
    <xf numFmtId="0" fontId="90" fillId="38" borderId="0">
      <alignment vertical="center"/>
    </xf>
    <xf numFmtId="0" fontId="95" fillId="38" borderId="0">
      <alignment vertical="center"/>
    </xf>
    <xf numFmtId="0" fontId="90" fillId="38" borderId="0">
      <alignment vertical="center"/>
    </xf>
    <xf numFmtId="0" fontId="96" fillId="39" borderId="0">
      <alignment vertical="center"/>
    </xf>
    <xf numFmtId="0" fontId="96" fillId="36" borderId="0">
      <alignment vertical="center"/>
    </xf>
    <xf numFmtId="0" fontId="96" fillId="37" borderId="0">
      <alignment vertical="center"/>
    </xf>
    <xf numFmtId="0" fontId="96" fillId="40" borderId="0">
      <alignment vertical="center"/>
    </xf>
    <xf numFmtId="0" fontId="96" fillId="41" borderId="0">
      <alignment vertical="center"/>
    </xf>
    <xf numFmtId="0" fontId="96" fillId="42" borderId="0">
      <alignment vertical="center"/>
    </xf>
    <xf numFmtId="0" fontId="97" fillId="39" borderId="0">
      <alignment vertical="center"/>
    </xf>
    <xf numFmtId="0" fontId="96" fillId="39" borderId="0">
      <alignment vertical="center"/>
    </xf>
    <xf numFmtId="0" fontId="97" fillId="39" borderId="0">
      <alignment vertical="center"/>
    </xf>
    <xf numFmtId="0" fontId="97" fillId="36" borderId="0">
      <alignment vertical="center"/>
    </xf>
    <xf numFmtId="0" fontId="96" fillId="36" borderId="0">
      <alignment vertical="center"/>
    </xf>
    <xf numFmtId="0" fontId="97" fillId="36" borderId="0">
      <alignment vertical="center"/>
    </xf>
    <xf numFmtId="0" fontId="97" fillId="37" borderId="0">
      <alignment vertical="center"/>
    </xf>
    <xf numFmtId="0" fontId="96" fillId="37" borderId="0">
      <alignment vertical="center"/>
    </xf>
    <xf numFmtId="0" fontId="97" fillId="37" borderId="0">
      <alignment vertical="center"/>
    </xf>
    <xf numFmtId="0" fontId="97" fillId="40" borderId="0">
      <alignment vertical="center"/>
    </xf>
    <xf numFmtId="0" fontId="96" fillId="40" borderId="0">
      <alignment vertical="center"/>
    </xf>
    <xf numFmtId="0" fontId="97" fillId="40" borderId="0">
      <alignment vertical="center"/>
    </xf>
    <xf numFmtId="0" fontId="97" fillId="41" borderId="0">
      <alignment vertical="center"/>
    </xf>
    <xf numFmtId="0" fontId="96" fillId="41" borderId="0">
      <alignment vertical="center"/>
    </xf>
    <xf numFmtId="0" fontId="97" fillId="41" borderId="0">
      <alignment vertical="center"/>
    </xf>
    <xf numFmtId="0" fontId="97" fillId="42" borderId="0">
      <alignment vertical="center"/>
    </xf>
    <xf numFmtId="0" fontId="96" fillId="42" borderId="0">
      <alignment vertical="center"/>
    </xf>
    <xf numFmtId="0" fontId="97" fillId="42" borderId="0">
      <alignment vertical="center"/>
    </xf>
    <xf numFmtId="0" fontId="96" fillId="43" borderId="0">
      <alignment vertical="center"/>
    </xf>
    <xf numFmtId="0" fontId="96" fillId="44" borderId="0">
      <alignment vertical="center"/>
    </xf>
    <xf numFmtId="0" fontId="96" fillId="45" borderId="0">
      <alignment vertical="center"/>
    </xf>
    <xf numFmtId="0" fontId="96" fillId="40" borderId="0">
      <alignment vertical="center"/>
    </xf>
    <xf numFmtId="0" fontId="96" fillId="41" borderId="0">
      <alignment vertical="center"/>
    </xf>
    <xf numFmtId="0" fontId="96" fillId="46" borderId="0">
      <alignment vertical="center"/>
    </xf>
    <xf numFmtId="0" fontId="94" fillId="0" borderId="0"/>
    <xf numFmtId="0" fontId="98" fillId="31" borderId="0">
      <alignment vertical="center"/>
    </xf>
    <xf numFmtId="0" fontId="99" fillId="47" borderId="46">
      <alignment vertical="center"/>
    </xf>
    <xf numFmtId="0" fontId="91" fillId="0" borderId="0"/>
    <xf numFmtId="0" fontId="100" fillId="48" borderId="47">
      <alignment vertical="center"/>
    </xf>
    <xf numFmtId="0" fontId="90" fillId="0" borderId="0"/>
    <xf numFmtId="3" fontId="93" fillId="0" borderId="0"/>
    <xf numFmtId="0" fontId="101" fillId="0" borderId="0"/>
    <xf numFmtId="184" fontId="90" fillId="0" borderId="0"/>
    <xf numFmtId="0" fontId="102" fillId="0" borderId="0"/>
    <xf numFmtId="0" fontId="93" fillId="0" borderId="0"/>
    <xf numFmtId="0" fontId="102" fillId="0" borderId="0"/>
    <xf numFmtId="185" fontId="92" fillId="0" borderId="0"/>
    <xf numFmtId="0" fontId="103" fillId="0" borderId="0">
      <alignment vertical="center"/>
    </xf>
    <xf numFmtId="2" fontId="93" fillId="0" borderId="0"/>
    <xf numFmtId="0" fontId="104" fillId="32" borderId="0">
      <alignment vertical="center"/>
    </xf>
    <xf numFmtId="38" fontId="105" fillId="47" borderId="0"/>
    <xf numFmtId="38" fontId="105" fillId="49" borderId="0"/>
    <xf numFmtId="0" fontId="106" fillId="0" borderId="0">
      <alignment horizontal="left"/>
    </xf>
    <xf numFmtId="0" fontId="107" fillId="0" borderId="1">
      <alignment horizontal="left" vertical="center"/>
    </xf>
    <xf numFmtId="0" fontId="107" fillId="0" borderId="2">
      <alignment horizontal="left" vertical="center"/>
    </xf>
    <xf numFmtId="0" fontId="108" fillId="0" borderId="48">
      <alignment vertical="center"/>
    </xf>
    <xf numFmtId="0" fontId="109" fillId="0" borderId="0"/>
    <xf numFmtId="0" fontId="110" fillId="0" borderId="49">
      <alignment vertical="center"/>
    </xf>
    <xf numFmtId="0" fontId="107" fillId="0" borderId="0"/>
    <xf numFmtId="0" fontId="111" fillId="0" borderId="50">
      <alignment vertical="center"/>
    </xf>
    <xf numFmtId="0" fontId="111" fillId="0" borderId="0">
      <alignment vertical="center"/>
    </xf>
    <xf numFmtId="0" fontId="112" fillId="0" borderId="0">
      <alignment vertical="top"/>
      <protection locked="0"/>
    </xf>
    <xf numFmtId="0" fontId="113" fillId="34" borderId="46">
      <alignment vertical="center"/>
    </xf>
    <xf numFmtId="10" fontId="105" fillId="50" borderId="3"/>
    <xf numFmtId="10" fontId="105" fillId="49" borderId="3"/>
    <xf numFmtId="0" fontId="114" fillId="0" borderId="51">
      <alignment vertical="center"/>
    </xf>
    <xf numFmtId="0" fontId="115" fillId="0" borderId="4"/>
    <xf numFmtId="0" fontId="116" fillId="51" borderId="0">
      <alignment vertical="center"/>
    </xf>
    <xf numFmtId="177" fontId="90" fillId="0" borderId="0"/>
    <xf numFmtId="0" fontId="92" fillId="0" borderId="0"/>
    <xf numFmtId="0" fontId="90" fillId="50" borderId="52">
      <alignment vertical="center"/>
    </xf>
    <xf numFmtId="0" fontId="117" fillId="47" borderId="53">
      <alignment vertical="center"/>
    </xf>
    <xf numFmtId="10" fontId="93" fillId="0" borderId="0"/>
    <xf numFmtId="0" fontId="115" fillId="0" borderId="0"/>
    <xf numFmtId="0" fontId="118" fillId="0" borderId="0">
      <alignment vertical="center"/>
    </xf>
    <xf numFmtId="0" fontId="119" fillId="0" borderId="54">
      <alignment vertical="center"/>
    </xf>
    <xf numFmtId="0" fontId="93" fillId="0" borderId="43"/>
    <xf numFmtId="0" fontId="120" fillId="0" borderId="44">
      <alignment horizontal="left"/>
    </xf>
    <xf numFmtId="0" fontId="121" fillId="0" borderId="0">
      <alignment vertical="center"/>
    </xf>
    <xf numFmtId="0" fontId="97" fillId="43" borderId="0">
      <alignment vertical="center"/>
    </xf>
    <xf numFmtId="0" fontId="96" fillId="43" borderId="0">
      <alignment vertical="center"/>
    </xf>
    <xf numFmtId="0" fontId="97" fillId="43" borderId="0">
      <alignment vertical="center"/>
    </xf>
    <xf numFmtId="0" fontId="97" fillId="44" borderId="0">
      <alignment vertical="center"/>
    </xf>
    <xf numFmtId="0" fontId="96" fillId="44" borderId="0">
      <alignment vertical="center"/>
    </xf>
    <xf numFmtId="0" fontId="97" fillId="44" borderId="0">
      <alignment vertical="center"/>
    </xf>
    <xf numFmtId="0" fontId="97" fillId="45" borderId="0">
      <alignment vertical="center"/>
    </xf>
    <xf numFmtId="0" fontId="96" fillId="45" borderId="0">
      <alignment vertical="center"/>
    </xf>
    <xf numFmtId="0" fontId="97" fillId="45" borderId="0">
      <alignment vertical="center"/>
    </xf>
    <xf numFmtId="0" fontId="97" fillId="40" borderId="0">
      <alignment vertical="center"/>
    </xf>
    <xf numFmtId="0" fontId="96" fillId="40" borderId="0">
      <alignment vertical="center"/>
    </xf>
    <xf numFmtId="0" fontId="97" fillId="40" borderId="0">
      <alignment vertical="center"/>
    </xf>
    <xf numFmtId="0" fontId="97" fillId="41" borderId="0">
      <alignment vertical="center"/>
    </xf>
    <xf numFmtId="0" fontId="96" fillId="41" borderId="0">
      <alignment vertical="center"/>
    </xf>
    <xf numFmtId="0" fontId="97" fillId="41" borderId="0">
      <alignment vertical="center"/>
    </xf>
    <xf numFmtId="0" fontId="97" fillId="46" borderId="0">
      <alignment vertical="center"/>
    </xf>
    <xf numFmtId="0" fontId="96" fillId="46" borderId="0">
      <alignment vertical="center"/>
    </xf>
    <xf numFmtId="0" fontId="97" fillId="46" borderId="0">
      <alignment vertical="center"/>
    </xf>
    <xf numFmtId="0" fontId="89" fillId="0" borderId="0">
      <alignment vertical="center"/>
    </xf>
    <xf numFmtId="0" fontId="121" fillId="0" borderId="0">
      <alignment vertical="center"/>
    </xf>
    <xf numFmtId="0" fontId="89" fillId="0" borderId="0">
      <alignment vertical="center"/>
    </xf>
    <xf numFmtId="0" fontId="122" fillId="47" borderId="46">
      <alignment vertical="center"/>
    </xf>
    <xf numFmtId="0" fontId="99" fillId="47" borderId="46">
      <alignment vertical="center"/>
    </xf>
    <xf numFmtId="0" fontId="122" fillId="47" borderId="46">
      <alignment vertical="center"/>
    </xf>
    <xf numFmtId="188" fontId="92" fillId="0" borderId="0">
      <protection locked="0"/>
    </xf>
    <xf numFmtId="0" fontId="123" fillId="0" borderId="0">
      <protection locked="0"/>
    </xf>
    <xf numFmtId="0" fontId="123" fillId="0" borderId="0">
      <protection locked="0"/>
    </xf>
    <xf numFmtId="176" fontId="92" fillId="0" borderId="0"/>
    <xf numFmtId="176" fontId="92" fillId="0" borderId="0"/>
    <xf numFmtId="176" fontId="92" fillId="0" borderId="0"/>
    <xf numFmtId="176" fontId="92" fillId="0" borderId="0"/>
    <xf numFmtId="176" fontId="92" fillId="0" borderId="0"/>
    <xf numFmtId="176" fontId="92" fillId="0" borderId="0"/>
    <xf numFmtId="176" fontId="92" fillId="0" borderId="0"/>
    <xf numFmtId="176" fontId="92" fillId="0" borderId="0"/>
    <xf numFmtId="176" fontId="92" fillId="0" borderId="0"/>
    <xf numFmtId="176" fontId="92" fillId="0" borderId="0"/>
    <xf numFmtId="176" fontId="92" fillId="0" borderId="0"/>
    <xf numFmtId="0" fontId="124" fillId="31" borderId="0">
      <alignment vertical="center"/>
    </xf>
    <xf numFmtId="0" fontId="98" fillId="31" borderId="0">
      <alignment vertical="center"/>
    </xf>
    <xf numFmtId="0" fontId="124" fillId="31" borderId="0">
      <alignment vertical="center"/>
    </xf>
    <xf numFmtId="0" fontId="125" fillId="0" borderId="0">
      <protection locked="0"/>
    </xf>
    <xf numFmtId="0" fontId="125" fillId="0" borderId="0">
      <protection locked="0"/>
    </xf>
    <xf numFmtId="0" fontId="90" fillId="50" borderId="52">
      <alignment vertical="center"/>
    </xf>
    <xf numFmtId="0" fontId="95" fillId="50" borderId="52">
      <alignment vertical="center"/>
    </xf>
    <xf numFmtId="0" fontId="90" fillId="50" borderId="52">
      <alignment vertical="center"/>
    </xf>
    <xf numFmtId="0" fontId="92" fillId="50" borderId="52">
      <alignment vertical="center"/>
    </xf>
    <xf numFmtId="0" fontId="126" fillId="0" borderId="0">
      <alignment vertical="center"/>
    </xf>
    <xf numFmtId="9" fontId="90" fillId="0" borderId="0"/>
    <xf numFmtId="0" fontId="127" fillId="51" borderId="0">
      <alignment vertical="center"/>
    </xf>
    <xf numFmtId="0" fontId="116" fillId="51" borderId="0">
      <alignment vertical="center"/>
    </xf>
    <xf numFmtId="0" fontId="127" fillId="51" borderId="0">
      <alignment vertical="center"/>
    </xf>
    <xf numFmtId="0" fontId="128" fillId="0" borderId="0">
      <alignment horizontal="center" vertical="center"/>
    </xf>
    <xf numFmtId="0" fontId="91" fillId="0" borderId="0">
      <alignment horizontal="center" vertical="center"/>
    </xf>
    <xf numFmtId="0" fontId="129" fillId="0" borderId="0">
      <alignment vertical="center"/>
    </xf>
    <xf numFmtId="0" fontId="103" fillId="0" borderId="0">
      <alignment vertical="center"/>
    </xf>
    <xf numFmtId="0" fontId="129" fillId="0" borderId="0">
      <alignment vertical="center"/>
    </xf>
    <xf numFmtId="0" fontId="130" fillId="48" borderId="47">
      <alignment vertical="center"/>
    </xf>
    <xf numFmtId="0" fontId="100" fillId="48" borderId="47">
      <alignment vertical="center"/>
    </xf>
    <xf numFmtId="0" fontId="130" fillId="48" borderId="47">
      <alignment vertical="center"/>
    </xf>
    <xf numFmtId="189" fontId="93" fillId="0" borderId="0">
      <alignment vertical="center"/>
    </xf>
    <xf numFmtId="41" fontId="90" fillId="0" borderId="0">
      <alignment vertical="center"/>
    </xf>
    <xf numFmtId="180" fontId="131" fillId="0" borderId="0"/>
    <xf numFmtId="41" fontId="132" fillId="0" borderId="0">
      <alignment vertical="center"/>
    </xf>
    <xf numFmtId="0" fontId="92" fillId="0" borderId="0"/>
    <xf numFmtId="41" fontId="95" fillId="0" borderId="0">
      <alignment vertical="center"/>
    </xf>
    <xf numFmtId="41" fontId="90" fillId="0" borderId="0"/>
    <xf numFmtId="41" fontId="90" fillId="0" borderId="0">
      <alignment vertical="center"/>
    </xf>
    <xf numFmtId="41" fontId="90" fillId="0" borderId="0"/>
    <xf numFmtId="41" fontId="95" fillId="0" borderId="0">
      <alignment vertical="center"/>
    </xf>
    <xf numFmtId="41" fontId="90" fillId="0" borderId="0"/>
    <xf numFmtId="41" fontId="90" fillId="0" borderId="0"/>
    <xf numFmtId="41" fontId="90" fillId="0" borderId="0">
      <alignment vertical="center"/>
    </xf>
    <xf numFmtId="41" fontId="90" fillId="0" borderId="0">
      <alignment vertical="center"/>
    </xf>
    <xf numFmtId="41" fontId="90" fillId="0" borderId="0">
      <alignment vertical="center"/>
    </xf>
    <xf numFmtId="41" fontId="90" fillId="0" borderId="0">
      <alignment vertical="center"/>
    </xf>
    <xf numFmtId="41" fontId="90" fillId="0" borderId="0"/>
    <xf numFmtId="41" fontId="90" fillId="0" borderId="0">
      <alignment vertical="center"/>
    </xf>
    <xf numFmtId="41" fontId="90" fillId="0" borderId="0">
      <alignment vertical="center"/>
    </xf>
    <xf numFmtId="41" fontId="90" fillId="0" borderId="0">
      <alignment vertical="center"/>
    </xf>
    <xf numFmtId="41" fontId="90" fillId="0" borderId="0">
      <alignment vertical="center"/>
    </xf>
    <xf numFmtId="41" fontId="90" fillId="0" borderId="0">
      <alignment vertical="center"/>
    </xf>
    <xf numFmtId="41" fontId="90" fillId="0" borderId="0">
      <alignment vertical="center"/>
    </xf>
    <xf numFmtId="180" fontId="131" fillId="0" borderId="0"/>
    <xf numFmtId="0" fontId="93" fillId="0" borderId="0"/>
    <xf numFmtId="0" fontId="101" fillId="0" borderId="0"/>
    <xf numFmtId="0" fontId="133" fillId="0" borderId="51">
      <alignment vertical="center"/>
    </xf>
    <xf numFmtId="0" fontId="114" fillId="0" borderId="51">
      <alignment vertical="center"/>
    </xf>
    <xf numFmtId="0" fontId="133" fillId="0" borderId="51">
      <alignment vertical="center"/>
    </xf>
    <xf numFmtId="0" fontId="115" fillId="0" borderId="54">
      <alignment vertical="center"/>
    </xf>
    <xf numFmtId="0" fontId="119" fillId="0" borderId="54">
      <alignment vertical="center"/>
    </xf>
    <xf numFmtId="0" fontId="115" fillId="0" borderId="54">
      <alignment vertical="center"/>
    </xf>
    <xf numFmtId="0" fontId="134" fillId="34" borderId="46">
      <alignment vertical="center"/>
    </xf>
    <xf numFmtId="0" fontId="113" fillId="34" borderId="46">
      <alignment vertical="center"/>
    </xf>
    <xf numFmtId="0" fontId="134" fillId="34" borderId="46">
      <alignment vertical="center"/>
    </xf>
    <xf numFmtId="4" fontId="125" fillId="0" borderId="0">
      <protection locked="0"/>
    </xf>
    <xf numFmtId="190" fontId="92" fillId="0" borderId="0">
      <protection locked="0"/>
    </xf>
    <xf numFmtId="0" fontId="135" fillId="0" borderId="0">
      <alignment vertical="center"/>
    </xf>
    <xf numFmtId="0" fontId="136" fillId="0" borderId="48">
      <alignment vertical="center"/>
    </xf>
    <xf numFmtId="0" fontId="108" fillId="0" borderId="48">
      <alignment vertical="center"/>
    </xf>
    <xf numFmtId="0" fontId="136" fillId="0" borderId="48">
      <alignment vertical="center"/>
    </xf>
    <xf numFmtId="0" fontId="137" fillId="0" borderId="49">
      <alignment vertical="center"/>
    </xf>
    <xf numFmtId="0" fontId="110" fillId="0" borderId="49">
      <alignment vertical="center"/>
    </xf>
    <xf numFmtId="0" fontId="137" fillId="0" borderId="49">
      <alignment vertical="center"/>
    </xf>
    <xf numFmtId="0" fontId="138" fillId="0" borderId="50">
      <alignment vertical="center"/>
    </xf>
    <xf numFmtId="0" fontId="111" fillId="0" borderId="50">
      <alignment vertical="center"/>
    </xf>
    <xf numFmtId="0" fontId="138" fillId="0" borderId="50">
      <alignment vertical="center"/>
    </xf>
    <xf numFmtId="0" fontId="138" fillId="0" borderId="0">
      <alignment vertical="center"/>
    </xf>
    <xf numFmtId="0" fontId="111" fillId="0" borderId="0">
      <alignment vertical="center"/>
    </xf>
    <xf numFmtId="0" fontId="13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18" fillId="0" borderId="0">
      <alignment vertical="center"/>
    </xf>
    <xf numFmtId="0" fontId="139" fillId="32" borderId="0">
      <alignment vertical="center"/>
    </xf>
    <xf numFmtId="0" fontId="104" fillId="32" borderId="0">
      <alignment vertical="center"/>
    </xf>
    <xf numFmtId="0" fontId="139" fillId="32" borderId="0">
      <alignment vertical="center"/>
    </xf>
    <xf numFmtId="0" fontId="140" fillId="47" borderId="53">
      <alignment vertical="center"/>
    </xf>
    <xf numFmtId="0" fontId="117" fillId="47" borderId="53">
      <alignment vertical="center"/>
    </xf>
    <xf numFmtId="0" fontId="140" fillId="47" borderId="53">
      <alignment vertical="center"/>
    </xf>
    <xf numFmtId="41" fontId="90" fillId="0" borderId="0"/>
    <xf numFmtId="0" fontId="106" fillId="0" borderId="0"/>
    <xf numFmtId="0" fontId="141" fillId="0" borderId="0">
      <alignment vertical="center"/>
    </xf>
    <xf numFmtId="42" fontId="90" fillId="0" borderId="0"/>
    <xf numFmtId="191" fontId="92" fillId="0" borderId="0">
      <protection locked="0"/>
    </xf>
    <xf numFmtId="0" fontId="90" fillId="0" borderId="0">
      <alignment vertical="center"/>
    </xf>
    <xf numFmtId="0" fontId="95" fillId="0" borderId="0">
      <alignment vertical="center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5" fillId="0" borderId="0">
      <alignment vertical="center"/>
    </xf>
    <xf numFmtId="0" fontId="90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0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3" fillId="0" borderId="0"/>
    <xf numFmtId="0" fontId="93" fillId="0" borderId="0"/>
    <xf numFmtId="0" fontId="90" fillId="0" borderId="0">
      <alignment vertical="center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5" fillId="0" borderId="0">
      <alignment vertical="center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0" fillId="0" borderId="0">
      <alignment vertical="center"/>
    </xf>
    <xf numFmtId="0" fontId="90" fillId="0" borderId="0">
      <alignment vertical="center"/>
    </xf>
    <xf numFmtId="0" fontId="132" fillId="0" borderId="0"/>
    <xf numFmtId="0" fontId="90" fillId="0" borderId="0">
      <alignment vertical="center"/>
    </xf>
    <xf numFmtId="0" fontId="92" fillId="0" borderId="0"/>
    <xf numFmtId="0" fontId="95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5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3" fillId="0" borderId="0"/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5" fillId="0" borderId="0">
      <alignment vertical="center"/>
    </xf>
    <xf numFmtId="0" fontId="90" fillId="0" borderId="0"/>
    <xf numFmtId="0" fontId="90" fillId="0" borderId="0">
      <alignment vertical="center"/>
    </xf>
    <xf numFmtId="0" fontId="95" fillId="0" borderId="0">
      <alignment vertical="center"/>
    </xf>
    <xf numFmtId="0" fontId="93" fillId="0" borderId="0"/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/>
    <xf numFmtId="0" fontId="95" fillId="0" borderId="0">
      <alignment vertical="center"/>
    </xf>
    <xf numFmtId="0" fontId="90" fillId="0" borderId="0"/>
    <xf numFmtId="0" fontId="90" fillId="0" borderId="0"/>
    <xf numFmtId="0" fontId="95" fillId="0" borderId="0">
      <alignment vertical="center"/>
    </xf>
    <xf numFmtId="0" fontId="90" fillId="0" borderId="0"/>
    <xf numFmtId="0" fontId="90" fillId="0" borderId="0"/>
    <xf numFmtId="0" fontId="90" fillId="0" borderId="0">
      <alignment vertical="center"/>
    </xf>
    <xf numFmtId="0" fontId="95" fillId="0" borderId="0">
      <alignment vertical="center"/>
    </xf>
    <xf numFmtId="0" fontId="90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0" fillId="0" borderId="0">
      <alignment vertical="center"/>
    </xf>
    <xf numFmtId="0" fontId="95" fillId="0" borderId="0">
      <alignment vertical="center"/>
    </xf>
    <xf numFmtId="0" fontId="90" fillId="0" borderId="0">
      <alignment vertical="center"/>
    </xf>
    <xf numFmtId="0" fontId="95" fillId="0" borderId="0">
      <alignment vertical="center"/>
    </xf>
    <xf numFmtId="0" fontId="93" fillId="0" borderId="0"/>
    <xf numFmtId="0" fontId="93" fillId="0" borderId="0"/>
    <xf numFmtId="0" fontId="93" fillId="0" borderId="0"/>
    <xf numFmtId="0" fontId="90" fillId="0" borderId="0">
      <alignment vertical="center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42" fillId="0" borderId="0">
      <alignment vertical="top"/>
      <protection locked="0"/>
    </xf>
    <xf numFmtId="0" fontId="125" fillId="0" borderId="43">
      <protection locked="0"/>
    </xf>
    <xf numFmtId="192" fontId="92" fillId="0" borderId="0">
      <protection locked="0"/>
    </xf>
    <xf numFmtId="193" fontId="92" fillId="0" borderId="0">
      <protection locked="0"/>
    </xf>
    <xf numFmtId="0" fontId="90" fillId="0" borderId="0"/>
    <xf numFmtId="0" fontId="113" fillId="34" borderId="46">
      <alignment vertical="center"/>
    </xf>
    <xf numFmtId="0" fontId="113" fillId="34" borderId="46">
      <alignment vertical="center"/>
    </xf>
    <xf numFmtId="0" fontId="113" fillId="34" borderId="46">
      <alignment vertical="center"/>
    </xf>
    <xf numFmtId="0" fontId="113" fillId="34" borderId="46">
      <alignment vertical="center"/>
    </xf>
    <xf numFmtId="0" fontId="113" fillId="34" borderId="46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90" fillId="0" borderId="0">
      <alignment vertical="center"/>
    </xf>
    <xf numFmtId="0" fontId="3" fillId="0" borderId="0">
      <alignment vertical="center"/>
    </xf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180" fontId="2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77" fillId="0" borderId="0"/>
    <xf numFmtId="0" fontId="26" fillId="0" borderId="0">
      <alignment vertical="center"/>
    </xf>
    <xf numFmtId="0" fontId="26" fillId="0" borderId="0">
      <alignment vertical="center"/>
    </xf>
    <xf numFmtId="0" fontId="5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4" fillId="0" borderId="0"/>
    <xf numFmtId="194" fontId="143" fillId="0" borderId="55" applyFill="0" applyProtection="0">
      <alignment vertical="center"/>
    </xf>
    <xf numFmtId="0" fontId="14" fillId="0" borderId="0"/>
    <xf numFmtId="0" fontId="14" fillId="0" borderId="0"/>
    <xf numFmtId="0" fontId="14" fillId="0" borderId="0"/>
    <xf numFmtId="43" fontId="5" fillId="0" borderId="0" applyFont="0" applyFill="0" applyBorder="0" applyAlignment="0" applyProtection="0"/>
    <xf numFmtId="0" fontId="14" fillId="0" borderId="0"/>
    <xf numFmtId="0" fontId="20" fillId="0" borderId="0"/>
    <xf numFmtId="0" fontId="13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8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202" fontId="156" fillId="0" borderId="0" applyFont="0" applyFill="0" applyBorder="0" applyAlignment="0" applyProtection="0"/>
    <xf numFmtId="202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202" fontId="156" fillId="0" borderId="0" applyFont="0" applyFill="0" applyBorder="0" applyAlignment="0" applyProtection="0"/>
    <xf numFmtId="202" fontId="156" fillId="0" borderId="0" applyFont="0" applyFill="0" applyBorder="0" applyAlignment="0" applyProtection="0"/>
    <xf numFmtId="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209" fontId="164" fillId="0" borderId="0" applyFont="0" applyFill="0" applyBorder="0" applyAlignment="0" applyProtection="0"/>
    <xf numFmtId="209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209" fontId="164" fillId="0" borderId="0" applyFont="0" applyFill="0" applyBorder="0" applyAlignment="0" applyProtection="0"/>
    <xf numFmtId="209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209" fontId="164" fillId="0" borderId="0" applyFont="0" applyFill="0" applyBorder="0" applyAlignment="0" applyProtection="0"/>
    <xf numFmtId="209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209" fontId="164" fillId="0" borderId="0" applyFont="0" applyFill="0" applyBorder="0" applyAlignment="0" applyProtection="0"/>
    <xf numFmtId="209" fontId="164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195" fontId="156" fillId="0" borderId="0" applyFont="0" applyFill="0" applyBorder="0" applyAlignment="0" applyProtection="0"/>
    <xf numFmtId="195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195" fontId="156" fillId="0" borderId="0" applyFont="0" applyFill="0" applyBorder="0" applyAlignment="0" applyProtection="0"/>
    <xf numFmtId="195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201" fontId="156" fillId="0" borderId="0" applyFont="0" applyFill="0" applyBorder="0" applyAlignment="0" applyProtection="0"/>
    <xf numFmtId="201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201" fontId="156" fillId="0" borderId="0" applyFont="0" applyFill="0" applyBorder="0" applyAlignment="0" applyProtection="0"/>
    <xf numFmtId="201" fontId="156" fillId="0" borderId="0" applyFont="0" applyFill="0" applyBorder="0" applyAlignment="0" applyProtection="0"/>
    <xf numFmtId="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210" fontId="164" fillId="0" borderId="0" applyFont="0" applyFill="0" applyBorder="0" applyAlignment="0" applyProtection="0"/>
    <xf numFmtId="21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210" fontId="164" fillId="0" borderId="0" applyFont="0" applyFill="0" applyBorder="0" applyAlignment="0" applyProtection="0"/>
    <xf numFmtId="21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210" fontId="164" fillId="0" borderId="0" applyFont="0" applyFill="0" applyBorder="0" applyAlignment="0" applyProtection="0"/>
    <xf numFmtId="21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0" fontId="164" fillId="0" borderId="0" applyFont="0" applyFill="0" applyBorder="0" applyAlignment="0" applyProtection="0"/>
    <xf numFmtId="210" fontId="164" fillId="0" borderId="0" applyFont="0" applyFill="0" applyBorder="0" applyAlignment="0" applyProtection="0"/>
    <xf numFmtId="210" fontId="164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203" fontId="156" fillId="0" borderId="0" applyFont="0" applyFill="0" applyBorder="0" applyAlignment="0" applyProtection="0"/>
    <xf numFmtId="203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203" fontId="156" fillId="0" borderId="0" applyFont="0" applyFill="0" applyBorder="0" applyAlignment="0" applyProtection="0"/>
    <xf numFmtId="203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203" fontId="156" fillId="0" borderId="0" applyFont="0" applyFill="0" applyBorder="0" applyAlignment="0" applyProtection="0"/>
    <xf numFmtId="203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203" fontId="156" fillId="0" borderId="0" applyFont="0" applyFill="0" applyBorder="0" applyAlignment="0" applyProtection="0"/>
    <xf numFmtId="203" fontId="156" fillId="0" borderId="0" applyFont="0" applyFill="0" applyBorder="0" applyAlignment="0" applyProtection="0"/>
    <xf numFmtId="0" fontId="164" fillId="0" borderId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63" fillId="0" borderId="0" applyFont="0" applyFill="0" applyBorder="0" applyAlignment="0" applyProtection="0"/>
    <xf numFmtId="38" fontId="156" fillId="0" borderId="0" applyFont="0" applyFill="0" applyBorder="0" applyAlignment="0" applyProtection="0"/>
    <xf numFmtId="38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180" fontId="156" fillId="0" borderId="0" applyFont="0" applyFill="0" applyBorder="0" applyAlignment="0" applyProtection="0"/>
    <xf numFmtId="18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180" fontId="156" fillId="0" borderId="0" applyFont="0" applyFill="0" applyBorder="0" applyAlignment="0" applyProtection="0"/>
    <xf numFmtId="18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63" fillId="0" borderId="0" applyFont="0" applyFill="0" applyBorder="0" applyAlignment="0" applyProtection="0"/>
    <xf numFmtId="40" fontId="156" fillId="0" borderId="0" applyFont="0" applyFill="0" applyBorder="0" applyAlignment="0" applyProtection="0"/>
    <xf numFmtId="4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200" fontId="156" fillId="0" borderId="0" applyFont="0" applyFill="0" applyBorder="0" applyAlignment="0" applyProtection="0"/>
    <xf numFmtId="20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200" fontId="156" fillId="0" borderId="0" applyFont="0" applyFill="0" applyBorder="0" applyAlignment="0" applyProtection="0"/>
    <xf numFmtId="20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200" fontId="156" fillId="0" borderId="0" applyFont="0" applyFill="0" applyBorder="0" applyAlignment="0" applyProtection="0"/>
    <xf numFmtId="20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200" fontId="156" fillId="0" borderId="0" applyFont="0" applyFill="0" applyBorder="0" applyAlignment="0" applyProtection="0"/>
    <xf numFmtId="200" fontId="156" fillId="0" borderId="0" applyFont="0" applyFill="0" applyBorder="0" applyAlignment="0" applyProtection="0"/>
    <xf numFmtId="0" fontId="156" fillId="0" borderId="0"/>
    <xf numFmtId="0" fontId="156" fillId="0" borderId="0"/>
    <xf numFmtId="0" fontId="163" fillId="0" borderId="0"/>
    <xf numFmtId="0" fontId="156" fillId="0" borderId="0"/>
    <xf numFmtId="0" fontId="156" fillId="0" borderId="0"/>
    <xf numFmtId="0" fontId="163" fillId="0" borderId="0"/>
    <xf numFmtId="0" fontId="16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63" fillId="0" borderId="0"/>
    <xf numFmtId="0" fontId="163" fillId="0" borderId="0"/>
    <xf numFmtId="0" fontId="156" fillId="0" borderId="0"/>
    <xf numFmtId="0" fontId="156" fillId="0" borderId="0"/>
    <xf numFmtId="0" fontId="164" fillId="0" borderId="0"/>
    <xf numFmtId="0" fontId="164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65" fillId="0" borderId="0"/>
    <xf numFmtId="0" fontId="8" fillId="0" borderId="0"/>
    <xf numFmtId="0" fontId="150" fillId="0" borderId="0"/>
    <xf numFmtId="0" fontId="166" fillId="0" borderId="0" applyFill="0" applyBorder="0" applyAlignment="0" applyProtection="0"/>
    <xf numFmtId="204" fontId="8" fillId="0" borderId="0" applyFont="0" applyFill="0" applyBorder="0" applyAlignment="0" applyProtection="0"/>
    <xf numFmtId="182" fontId="11" fillId="0" borderId="0" applyFont="0" applyFill="0" applyBorder="0" applyAlignment="0" applyProtection="0"/>
    <xf numFmtId="205" fontId="8" fillId="0" borderId="0"/>
    <xf numFmtId="2" fontId="166" fillId="0" borderId="0" applyFill="0" applyBorder="0" applyAlignment="0" applyProtection="0"/>
    <xf numFmtId="38" fontId="167" fillId="2" borderId="0" applyNumberFormat="0" applyBorder="0" applyAlignment="0" applyProtection="0"/>
    <xf numFmtId="0" fontId="168" fillId="0" borderId="0">
      <alignment horizontal="left"/>
    </xf>
    <xf numFmtId="0" fontId="169" fillId="0" borderId="1" applyNumberFormat="0" applyAlignment="0" applyProtection="0">
      <alignment horizontal="left" vertical="center"/>
    </xf>
    <xf numFmtId="0" fontId="169" fillId="0" borderId="2">
      <alignment horizontal="left" vertical="center"/>
    </xf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0" fontId="167" fillId="3" borderId="3" applyNumberFormat="0" applyBorder="0" applyAlignment="0" applyProtection="0"/>
    <xf numFmtId="0" fontId="171" fillId="0" borderId="4"/>
    <xf numFmtId="206" fontId="8" fillId="0" borderId="0"/>
    <xf numFmtId="10" fontId="151" fillId="0" borderId="0" applyFont="0" applyFill="0" applyBorder="0" applyAlignment="0" applyProtection="0"/>
    <xf numFmtId="0" fontId="151" fillId="0" borderId="0"/>
    <xf numFmtId="0" fontId="171" fillId="0" borderId="0"/>
    <xf numFmtId="0" fontId="166" fillId="0" borderId="56" applyNumberFormat="0" applyFill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41" fillId="59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8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152" fillId="4" borderId="34" applyNumberFormat="0" applyAlignment="0" applyProtection="0">
      <alignment vertical="center"/>
    </xf>
    <xf numFmtId="0" fontId="153" fillId="0" borderId="0" applyFill="0" applyBorder="0" applyProtection="0">
      <alignment horizontal="left" shrinkToFit="1"/>
    </xf>
    <xf numFmtId="0" fontId="154" fillId="0" borderId="0">
      <alignment horizontal="centerContinuous"/>
    </xf>
    <xf numFmtId="0" fontId="46" fillId="63" borderId="0" applyNumberFormat="0" applyBorder="0" applyAlignment="0" applyProtection="0">
      <alignment vertical="center"/>
    </xf>
    <xf numFmtId="0" fontId="11" fillId="3" borderId="40" applyNumberFormat="0" applyFont="0" applyAlignment="0" applyProtection="0">
      <alignment vertical="center"/>
    </xf>
    <xf numFmtId="0" fontId="155" fillId="55" borderId="0" applyNumberFormat="0" applyBorder="0" applyAlignment="0" applyProtection="0">
      <alignment vertical="center"/>
    </xf>
    <xf numFmtId="0" fontId="36" fillId="0" borderId="0">
      <alignment horizontal="center" vertical="center"/>
    </xf>
    <xf numFmtId="0" fontId="50" fillId="64" borderId="35" applyNumberFormat="0" applyAlignment="0" applyProtection="0">
      <alignment vertical="center"/>
    </xf>
    <xf numFmtId="180" fontId="11" fillId="0" borderId="0" applyFont="0" applyFill="0" applyBorder="0" applyAlignment="0" applyProtection="0"/>
    <xf numFmtId="199" fontId="149" fillId="0" borderId="0" applyFont="0" applyFill="0" applyBorder="0" applyAlignment="0" applyProtection="0"/>
    <xf numFmtId="180" fontId="11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0" fontId="151" fillId="0" borderId="0"/>
    <xf numFmtId="0" fontId="66" fillId="0" borderId="57" applyNumberFormat="0" applyFill="0" applyAlignment="0" applyProtection="0">
      <alignment vertical="center"/>
    </xf>
    <xf numFmtId="0" fontId="65" fillId="0" borderId="58" applyNumberFormat="0" applyFill="0" applyAlignment="0" applyProtection="0">
      <alignment vertical="center"/>
    </xf>
    <xf numFmtId="0" fontId="60" fillId="55" borderId="34" applyNumberFormat="0" applyAlignment="0" applyProtection="0">
      <alignment vertical="center"/>
    </xf>
    <xf numFmtId="0" fontId="157" fillId="0" borderId="0" applyNumberFormat="0" applyFill="0" applyBorder="0" applyAlignment="0" applyProtection="0">
      <alignment vertical="center"/>
    </xf>
    <xf numFmtId="0" fontId="158" fillId="0" borderId="59" applyNumberFormat="0" applyFill="0" applyAlignment="0" applyProtection="0">
      <alignment vertical="center"/>
    </xf>
    <xf numFmtId="0" fontId="159" fillId="0" borderId="60" applyNumberFormat="0" applyFill="0" applyAlignment="0" applyProtection="0">
      <alignment vertical="center"/>
    </xf>
    <xf numFmtId="0" fontId="160" fillId="0" borderId="61" applyNumberFormat="0" applyFill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1" fillId="0" borderId="0"/>
    <xf numFmtId="0" fontId="63" fillId="4" borderId="41" applyNumberFormat="0" applyAlignment="0" applyProtection="0">
      <alignment vertical="center"/>
    </xf>
    <xf numFmtId="38" fontId="161" fillId="0" borderId="0" applyFont="0" applyFill="0" applyBorder="0" applyAlignment="0">
      <alignment vertical="center"/>
    </xf>
    <xf numFmtId="42" fontId="8" fillId="0" borderId="0" applyFont="0" applyFill="0" applyBorder="0" applyAlignment="0" applyProtection="0">
      <alignment vertical="center"/>
    </xf>
    <xf numFmtId="0" fontId="149" fillId="0" borderId="0"/>
    <xf numFmtId="0" fontId="11" fillId="0" borderId="0"/>
    <xf numFmtId="0" fontId="10" fillId="0" borderId="0">
      <alignment vertical="center"/>
    </xf>
    <xf numFmtId="180" fontId="92" fillId="0" borderId="0"/>
    <xf numFmtId="0" fontId="172" fillId="0" borderId="0"/>
    <xf numFmtId="0" fontId="172" fillId="0" borderId="0"/>
    <xf numFmtId="202" fontId="172" fillId="0" borderId="0"/>
    <xf numFmtId="202" fontId="172" fillId="0" borderId="0"/>
    <xf numFmtId="0" fontId="172" fillId="0" borderId="0"/>
    <xf numFmtId="0" fontId="172" fillId="0" borderId="0"/>
    <xf numFmtId="0" fontId="172" fillId="0" borderId="0"/>
    <xf numFmtId="202" fontId="172" fillId="0" borderId="0"/>
    <xf numFmtId="202" fontId="172" fillId="0" borderId="0"/>
    <xf numFmtId="0" fontId="172" fillId="0" borderId="0"/>
    <xf numFmtId="0" fontId="174" fillId="0" borderId="0"/>
    <xf numFmtId="0" fontId="174" fillId="0" borderId="0"/>
    <xf numFmtId="209" fontId="174" fillId="0" borderId="0"/>
    <xf numFmtId="209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209" fontId="174" fillId="0" borderId="0"/>
    <xf numFmtId="209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209" fontId="174" fillId="0" borderId="0"/>
    <xf numFmtId="209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209" fontId="174" fillId="0" borderId="0"/>
    <xf numFmtId="209" fontId="174" fillId="0" borderId="0"/>
    <xf numFmtId="0" fontId="172" fillId="0" borderId="0"/>
    <xf numFmtId="0" fontId="172" fillId="0" borderId="0"/>
    <xf numFmtId="195" fontId="172" fillId="0" borderId="0"/>
    <xf numFmtId="195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195" fontId="172" fillId="0" borderId="0"/>
    <xf numFmtId="195" fontId="172" fillId="0" borderId="0"/>
    <xf numFmtId="0" fontId="172" fillId="0" borderId="0"/>
    <xf numFmtId="0" fontId="172" fillId="0" borderId="0"/>
    <xf numFmtId="201" fontId="172" fillId="0" borderId="0"/>
    <xf numFmtId="201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201" fontId="172" fillId="0" borderId="0"/>
    <xf numFmtId="201" fontId="172" fillId="0" borderId="0"/>
    <xf numFmtId="0" fontId="174" fillId="0" borderId="0"/>
    <xf numFmtId="0" fontId="174" fillId="0" borderId="0"/>
    <xf numFmtId="210" fontId="174" fillId="0" borderId="0"/>
    <xf numFmtId="21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210" fontId="174" fillId="0" borderId="0"/>
    <xf numFmtId="21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210" fontId="174" fillId="0" borderId="0"/>
    <xf numFmtId="21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210" fontId="174" fillId="0" borderId="0"/>
    <xf numFmtId="210" fontId="174" fillId="0" borderId="0"/>
    <xf numFmtId="0" fontId="172" fillId="0" borderId="0"/>
    <xf numFmtId="0" fontId="172" fillId="0" borderId="0"/>
    <xf numFmtId="203" fontId="172" fillId="0" borderId="0"/>
    <xf numFmtId="203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203" fontId="172" fillId="0" borderId="0"/>
    <xf numFmtId="203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203" fontId="172" fillId="0" borderId="0"/>
    <xf numFmtId="203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203" fontId="172" fillId="0" borderId="0"/>
    <xf numFmtId="203" fontId="172" fillId="0" borderId="0"/>
    <xf numFmtId="0" fontId="174" fillId="0" borderId="0"/>
    <xf numFmtId="38" fontId="172" fillId="0" borderId="0"/>
    <xf numFmtId="38" fontId="172" fillId="0" borderId="0"/>
    <xf numFmtId="0" fontId="172" fillId="0" borderId="0"/>
    <xf numFmtId="0" fontId="172" fillId="0" borderId="0"/>
    <xf numFmtId="180" fontId="172" fillId="0" borderId="0"/>
    <xf numFmtId="18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180" fontId="172" fillId="0" borderId="0"/>
    <xf numFmtId="180" fontId="172" fillId="0" borderId="0"/>
    <xf numFmtId="40" fontId="172" fillId="0" borderId="0"/>
    <xf numFmtId="40" fontId="172" fillId="0" borderId="0"/>
    <xf numFmtId="0" fontId="172" fillId="0" borderId="0"/>
    <xf numFmtId="0" fontId="172" fillId="0" borderId="0"/>
    <xf numFmtId="200" fontId="172" fillId="0" borderId="0"/>
    <xf numFmtId="20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200" fontId="172" fillId="0" borderId="0"/>
    <xf numFmtId="20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200" fontId="172" fillId="0" borderId="0"/>
    <xf numFmtId="20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200" fontId="172" fillId="0" borderId="0"/>
    <xf numFmtId="200" fontId="172" fillId="0" borderId="0"/>
    <xf numFmtId="0" fontId="173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2" fillId="0" borderId="0"/>
    <xf numFmtId="0" fontId="172" fillId="0" borderId="0"/>
    <xf numFmtId="0" fontId="174" fillId="0" borderId="0"/>
    <xf numFmtId="0" fontId="17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5" fillId="0" borderId="0"/>
    <xf numFmtId="211" fontId="90" fillId="0" borderId="0"/>
    <xf numFmtId="0" fontId="176" fillId="0" borderId="0"/>
    <xf numFmtId="205" fontId="90" fillId="0" borderId="0"/>
    <xf numFmtId="2" fontId="176" fillId="0" borderId="0"/>
    <xf numFmtId="38" fontId="105" fillId="47" borderId="0"/>
    <xf numFmtId="0" fontId="177" fillId="0" borderId="0">
      <alignment horizontal="left"/>
    </xf>
    <xf numFmtId="0" fontId="109" fillId="0" borderId="0"/>
    <xf numFmtId="0" fontId="107" fillId="0" borderId="0"/>
    <xf numFmtId="10" fontId="105" fillId="50" borderId="3"/>
    <xf numFmtId="0" fontId="178" fillId="0" borderId="4"/>
    <xf numFmtId="206" fontId="90" fillId="0" borderId="0"/>
    <xf numFmtId="0" fontId="178" fillId="0" borderId="0"/>
    <xf numFmtId="0" fontId="176" fillId="0" borderId="56"/>
    <xf numFmtId="0" fontId="179" fillId="0" borderId="0">
      <alignment horizontal="left" shrinkToFit="1"/>
    </xf>
    <xf numFmtId="0" fontId="180" fillId="0" borderId="0">
      <alignment horizontal="centerContinuous"/>
    </xf>
    <xf numFmtId="199" fontId="131" fillId="0" borderId="0"/>
    <xf numFmtId="0" fontId="93" fillId="0" borderId="0"/>
    <xf numFmtId="0" fontId="92" fillId="0" borderId="0"/>
    <xf numFmtId="38" fontId="181" fillId="0" borderId="0">
      <alignment vertical="center"/>
    </xf>
    <xf numFmtId="42" fontId="90" fillId="0" borderId="0">
      <alignment vertical="center"/>
    </xf>
    <xf numFmtId="0" fontId="131" fillId="0" borderId="0"/>
    <xf numFmtId="0" fontId="92" fillId="0" borderId="0"/>
    <xf numFmtId="0" fontId="92" fillId="0" borderId="0"/>
    <xf numFmtId="0" fontId="8" fillId="6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42" fillId="68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42" fillId="69" borderId="0" applyNumberFormat="0" applyBorder="0" applyAlignment="0" applyProtection="0">
      <alignment vertical="center"/>
    </xf>
    <xf numFmtId="0" fontId="42" fillId="61" borderId="0" applyNumberFormat="0" applyBorder="0" applyAlignment="0" applyProtection="0">
      <alignment vertical="center"/>
    </xf>
    <xf numFmtId="0" fontId="42" fillId="70" borderId="0" applyNumberFormat="0" applyBorder="0" applyAlignment="0" applyProtection="0">
      <alignment vertical="center"/>
    </xf>
    <xf numFmtId="212" fontId="8" fillId="0" borderId="0"/>
    <xf numFmtId="0" fontId="42" fillId="71" borderId="0" applyNumberFormat="0" applyBorder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42" fillId="72" borderId="0" applyNumberFormat="0" applyBorder="0" applyAlignment="0" applyProtection="0">
      <alignment vertical="center"/>
    </xf>
    <xf numFmtId="0" fontId="42" fillId="69" borderId="0" applyNumberFormat="0" applyBorder="0" applyAlignment="0" applyProtection="0">
      <alignment vertical="center"/>
    </xf>
    <xf numFmtId="0" fontId="42" fillId="61" borderId="0" applyNumberFormat="0" applyBorder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2" borderId="34" applyNumberFormat="0" applyAlignment="0" applyProtection="0">
      <alignment vertical="center"/>
    </xf>
    <xf numFmtId="0" fontId="70" fillId="56" borderId="0" applyNumberFormat="0" applyBorder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74" fillId="55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64" borderId="35" applyNumberFormat="0" applyAlignment="0" applyProtection="0">
      <alignment vertical="center"/>
    </xf>
    <xf numFmtId="0" fontId="78" fillId="0" borderId="39" applyNumberFormat="0" applyFill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79" fillId="54" borderId="34" applyNumberFormat="0" applyAlignment="0" applyProtection="0">
      <alignment vertical="center"/>
    </xf>
    <xf numFmtId="0" fontId="81" fillId="0" borderId="36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83" fillId="0" borderId="38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4" fillId="66" borderId="0" applyNumberFormat="0" applyBorder="0" applyAlignment="0" applyProtection="0">
      <alignment vertical="center"/>
    </xf>
    <xf numFmtId="0" fontId="85" fillId="2" borderId="41" applyNumberFormat="0" applyAlignment="0" applyProtection="0">
      <alignment vertical="center"/>
    </xf>
    <xf numFmtId="0" fontId="20" fillId="0" borderId="0"/>
    <xf numFmtId="0" fontId="182" fillId="0" borderId="0"/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8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206" fontId="8" fillId="0" borderId="0"/>
    <xf numFmtId="0" fontId="11" fillId="3" borderId="40" applyNumberFormat="0" applyFont="0" applyAlignment="0" applyProtection="0">
      <alignment vertical="center"/>
    </xf>
    <xf numFmtId="0" fontId="41" fillId="59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8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52" fillId="4" borderId="34" applyNumberFormat="0" applyAlignment="0" applyProtection="0">
      <alignment vertical="center"/>
    </xf>
    <xf numFmtId="176" fontId="182" fillId="0" borderId="0"/>
    <xf numFmtId="176" fontId="182" fillId="0" borderId="0"/>
    <xf numFmtId="176" fontId="182" fillId="0" borderId="0"/>
    <xf numFmtId="176" fontId="182" fillId="0" borderId="0"/>
    <xf numFmtId="176" fontId="182" fillId="0" borderId="0"/>
    <xf numFmtId="176" fontId="182" fillId="0" borderId="0"/>
    <xf numFmtId="176" fontId="182" fillId="0" borderId="0"/>
    <xf numFmtId="176" fontId="182" fillId="0" borderId="0"/>
    <xf numFmtId="176" fontId="182" fillId="0" borderId="0"/>
    <xf numFmtId="176" fontId="182" fillId="0" borderId="0"/>
    <xf numFmtId="176" fontId="182" fillId="0" borderId="0"/>
    <xf numFmtId="0" fontId="46" fillId="63" borderId="0" applyNumberFormat="0" applyBorder="0" applyAlignment="0" applyProtection="0">
      <alignment vertical="center"/>
    </xf>
    <xf numFmtId="0" fontId="20" fillId="3" borderId="40" applyNumberFormat="0" applyFont="0" applyAlignment="0" applyProtection="0">
      <alignment vertical="center"/>
    </xf>
    <xf numFmtId="9" fontId="20" fillId="0" borderId="0" applyFont="0" applyFill="0" applyBorder="0" applyAlignment="0" applyProtection="0"/>
    <xf numFmtId="9" fontId="20" fillId="0" borderId="0"/>
    <xf numFmtId="0" fontId="155" fillId="5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0" fillId="64" borderId="35" applyNumberFormat="0" applyAlignment="0" applyProtection="0">
      <alignment vertical="center"/>
    </xf>
    <xf numFmtId="18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66" fillId="0" borderId="57" applyNumberFormat="0" applyFill="0" applyAlignment="0" applyProtection="0">
      <alignment vertical="center"/>
    </xf>
    <xf numFmtId="0" fontId="65" fillId="0" borderId="58" applyNumberFormat="0" applyFill="0" applyAlignment="0" applyProtection="0">
      <alignment vertical="center"/>
    </xf>
    <xf numFmtId="0" fontId="60" fillId="55" borderId="34" applyNumberFormat="0" applyAlignment="0" applyProtection="0">
      <alignment vertical="center"/>
    </xf>
    <xf numFmtId="0" fontId="157" fillId="0" borderId="0" applyNumberFormat="0" applyFill="0" applyBorder="0" applyAlignment="0" applyProtection="0">
      <alignment vertical="center"/>
    </xf>
    <xf numFmtId="0" fontId="158" fillId="0" borderId="59" applyNumberFormat="0" applyFill="0" applyAlignment="0" applyProtection="0">
      <alignment vertical="center"/>
    </xf>
    <xf numFmtId="0" fontId="159" fillId="0" borderId="60" applyNumberFormat="0" applyFill="0" applyAlignment="0" applyProtection="0">
      <alignment vertical="center"/>
    </xf>
    <xf numFmtId="0" fontId="160" fillId="0" borderId="61" applyNumberFormat="0" applyFill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82" fillId="0" borderId="0"/>
    <xf numFmtId="0" fontId="63" fillId="4" borderId="41" applyNumberFormat="0" applyAlignment="0" applyProtection="0">
      <alignment vertical="center"/>
    </xf>
    <xf numFmtId="0" fontId="20" fillId="0" borderId="0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0" fillId="0" borderId="0"/>
    <xf numFmtId="0" fontId="182" fillId="0" borderId="0"/>
    <xf numFmtId="0" fontId="182" fillId="0" borderId="0"/>
    <xf numFmtId="0" fontId="164" fillId="0" borderId="0"/>
    <xf numFmtId="0" fontId="164" fillId="0" borderId="0"/>
    <xf numFmtId="0" fontId="151" fillId="0" borderId="0" applyNumberFormat="0" applyFill="0" applyBorder="0" applyAlignment="0" applyProtection="0"/>
    <xf numFmtId="0" fontId="182" fillId="0" borderId="0"/>
    <xf numFmtId="0" fontId="182" fillId="0" borderId="0"/>
    <xf numFmtId="0" fontId="10" fillId="65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8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2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2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68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58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2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2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2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2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2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2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0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3" fontId="151" fillId="0" borderId="0" applyFont="0" applyFill="0" applyBorder="0" applyAlignment="0" applyProtection="0"/>
    <xf numFmtId="0" fontId="162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150" fillId="0" borderId="0"/>
    <xf numFmtId="0" fontId="150" fillId="0" borderId="0"/>
    <xf numFmtId="185" fontId="182" fillId="0" borderId="0" applyFont="0" applyFill="0" applyBorder="0" applyAlignment="0" applyProtection="0"/>
    <xf numFmtId="2" fontId="151" fillId="0" borderId="0" applyFont="0" applyFill="0" applyBorder="0" applyAlignment="0" applyProtection="0"/>
    <xf numFmtId="2" fontId="151" fillId="0" borderId="0" applyFont="0" applyFill="0" applyBorder="0" applyAlignment="0" applyProtection="0"/>
    <xf numFmtId="0" fontId="54" fillId="66" borderId="0" applyNumberFormat="0" applyBorder="0" applyAlignment="0" applyProtection="0">
      <alignment vertical="center"/>
    </xf>
    <xf numFmtId="38" fontId="167" fillId="4" borderId="0" applyNumberFormat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60" fillId="54" borderId="34" applyNumberFormat="0" applyAlignment="0" applyProtection="0">
      <alignment vertical="center"/>
    </xf>
    <xf numFmtId="10" fontId="167" fillId="4" borderId="3" applyNumberFormat="0" applyBorder="0" applyAlignment="0" applyProtection="0"/>
    <xf numFmtId="0" fontId="62" fillId="55" borderId="0" applyNumberFormat="0" applyBorder="0" applyAlignment="0" applyProtection="0">
      <alignment vertical="center"/>
    </xf>
    <xf numFmtId="214" fontId="182" fillId="0" borderId="0"/>
    <xf numFmtId="0" fontId="182" fillId="0" borderId="0"/>
    <xf numFmtId="0" fontId="182" fillId="0" borderId="0"/>
    <xf numFmtId="214" fontId="182" fillId="0" borderId="0"/>
    <xf numFmtId="0" fontId="8" fillId="3" borderId="40" applyNumberFormat="0" applyFon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151" fillId="0" borderId="43" applyNumberFormat="0" applyFont="0" applyFill="0" applyAlignment="0" applyProtection="0"/>
    <xf numFmtId="0" fontId="151" fillId="0" borderId="43" applyNumberFormat="0" applyFont="0" applyFill="0" applyAlignment="0" applyProtection="0"/>
    <xf numFmtId="0" fontId="65" fillId="0" borderId="42" applyNumberFormat="0" applyFill="0" applyAlignment="0" applyProtection="0">
      <alignment vertical="center"/>
    </xf>
    <xf numFmtId="0" fontId="146" fillId="0" borderId="44">
      <alignment horizontal="left"/>
    </xf>
    <xf numFmtId="0" fontId="41" fillId="59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2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2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71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58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2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2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2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2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9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2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2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52" fillId="4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68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68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0" fontId="49" fillId="2" borderId="34" applyNumberFormat="0" applyAlignment="0" applyProtection="0">
      <alignment vertical="center"/>
    </xf>
    <xf numFmtId="188" fontId="182" fillId="0" borderId="0">
      <protection locked="0"/>
    </xf>
    <xf numFmtId="0" fontId="183" fillId="0" borderId="0">
      <protection locked="0"/>
    </xf>
    <xf numFmtId="0" fontId="183" fillId="0" borderId="0">
      <protection locked="0"/>
    </xf>
    <xf numFmtId="0" fontId="46" fillId="63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70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70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184" fillId="0" borderId="0">
      <protection locked="0"/>
    </xf>
    <xf numFmtId="0" fontId="184" fillId="0" borderId="0">
      <protection locked="0"/>
    </xf>
    <xf numFmtId="0" fontId="20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10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182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8" fillId="3" borderId="40" applyNumberFormat="0" applyFont="0" applyAlignment="0" applyProtection="0">
      <alignment vertical="center"/>
    </xf>
    <xf numFmtId="0" fontId="145" fillId="0" borderId="0">
      <alignment vertical="center"/>
    </xf>
    <xf numFmtId="9" fontId="8" fillId="0" borderId="0" applyFont="0" applyFill="0" applyBorder="0" applyAlignment="0" applyProtection="0"/>
    <xf numFmtId="0" fontId="155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74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74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185" fillId="0" borderId="0">
      <alignment horizontal="center"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76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76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0" fontId="50" fillId="64" borderId="35" applyNumberFormat="0" applyAlignment="0" applyProtection="0">
      <alignment vertical="center"/>
    </xf>
    <xf numFmtId="189" fontId="151" fillId="0" borderId="0">
      <alignment vertical="center"/>
    </xf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80" fontId="182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41" fontId="186" fillId="0" borderId="0" applyFont="0" applyFill="0" applyBorder="0" applyAlignment="0" applyProtection="0">
      <alignment vertical="center"/>
    </xf>
    <xf numFmtId="41" fontId="186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182" fillId="0" borderId="0" applyFont="0" applyFill="0" applyBorder="0" applyAlignment="0" applyProtection="0"/>
    <xf numFmtId="199" fontId="20" fillId="0" borderId="0" applyFont="0" applyFill="0" applyBorder="0" applyAlignment="0" applyProtection="0"/>
    <xf numFmtId="41" fontId="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144" fillId="0" borderId="0" applyFont="0" applyFill="0" applyBorder="0" applyAlignment="0" applyProtection="0"/>
    <xf numFmtId="198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41" fontId="8" fillId="0" borderId="0" applyFont="0" applyFill="0" applyBorder="0" applyAlignment="0" applyProtection="0"/>
    <xf numFmtId="180" fontId="2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0" fontId="162" fillId="0" borderId="0" applyFont="0" applyFill="0" applyBorder="0" applyAlignment="0" applyProtection="0"/>
    <xf numFmtId="0" fontId="66" fillId="0" borderId="57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78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78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5" fillId="0" borderId="58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5" fillId="0" borderId="42" applyNumberFormat="0" applyFill="0" applyAlignment="0" applyProtection="0">
      <alignment vertical="center"/>
    </xf>
    <xf numFmtId="0" fontId="60" fillId="55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79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79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4" fontId="184" fillId="0" borderId="0">
      <protection locked="0"/>
    </xf>
    <xf numFmtId="190" fontId="182" fillId="0" borderId="0">
      <protection locked="0"/>
    </xf>
    <xf numFmtId="0" fontId="187" fillId="0" borderId="0">
      <alignment vertical="center"/>
    </xf>
    <xf numFmtId="0" fontId="157" fillId="0" borderId="0" applyNumberFormat="0" applyFill="0" applyBorder="0" applyAlignment="0" applyProtection="0">
      <alignment vertical="center"/>
    </xf>
    <xf numFmtId="0" fontId="158" fillId="0" borderId="59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81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81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59" fillId="0" borderId="60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82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57" fillId="0" borderId="37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0" fillId="0" borderId="61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83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83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58" fillId="0" borderId="38" applyNumberFormat="0" applyFill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8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8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0" fontId="63" fillId="4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85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85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0" fontId="63" fillId="2" borderId="41" applyNumberFormat="0" applyAlignment="0" applyProtection="0">
      <alignment vertical="center"/>
    </xf>
    <xf numFmtId="41" fontId="8" fillId="0" borderId="0" applyFont="0" applyFill="0" applyBorder="0" applyAlignment="0" applyProtection="0"/>
    <xf numFmtId="0" fontId="188" fillId="0" borderId="0"/>
    <xf numFmtId="0" fontId="189" fillId="0" borderId="0">
      <alignment vertical="center"/>
    </xf>
    <xf numFmtId="42" fontId="8" fillId="0" borderId="0" applyFont="0" applyFill="0" applyBorder="0" applyAlignment="0" applyProtection="0"/>
    <xf numFmtId="191" fontId="182" fillId="0" borderId="0">
      <protection locked="0"/>
    </xf>
    <xf numFmtId="0" fontId="8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1" fillId="0" borderId="0"/>
    <xf numFmtId="0" fontId="151" fillId="0" borderId="0"/>
    <xf numFmtId="0" fontId="8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0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8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8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>
      <alignment vertical="center"/>
    </xf>
    <xf numFmtId="0" fontId="20" fillId="0" borderId="0"/>
    <xf numFmtId="0" fontId="182" fillId="0" borderId="0"/>
    <xf numFmtId="0" fontId="20" fillId="0" borderId="0"/>
    <xf numFmtId="0" fontId="10" fillId="0" borderId="0">
      <alignment vertical="center"/>
    </xf>
    <xf numFmtId="0" fontId="20" fillId="0" borderId="0"/>
    <xf numFmtId="0" fontId="8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51" fillId="0" borderId="0"/>
    <xf numFmtId="0" fontId="8" fillId="0" borderId="0"/>
    <xf numFmtId="0" fontId="8" fillId="0" borderId="0"/>
    <xf numFmtId="0" fontId="8" fillId="0" borderId="0">
      <alignment vertical="center"/>
    </xf>
    <xf numFmtId="0" fontId="10" fillId="0" borderId="0">
      <alignment vertical="center"/>
    </xf>
    <xf numFmtId="0" fontId="151" fillId="0" borderId="0"/>
    <xf numFmtId="0" fontId="8" fillId="0" borderId="0">
      <alignment vertical="center"/>
    </xf>
    <xf numFmtId="0" fontId="15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8" fillId="0" borderId="0"/>
    <xf numFmtId="0" fontId="8" fillId="0" borderId="0"/>
    <xf numFmtId="0" fontId="8" fillId="0" borderId="0"/>
    <xf numFmtId="0" fontId="144" fillId="0" borderId="0"/>
    <xf numFmtId="0" fontId="182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8" fillId="0" borderId="0">
      <alignment vertical="center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84" fillId="0" borderId="43">
      <protection locked="0"/>
    </xf>
    <xf numFmtId="192" fontId="182" fillId="0" borderId="0">
      <protection locked="0"/>
    </xf>
    <xf numFmtId="193" fontId="182" fillId="0" borderId="0">
      <protection locked="0"/>
    </xf>
    <xf numFmtId="0" fontId="2" fillId="0" borderId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60" fillId="54" borderId="34" applyNumberFormat="0" applyAlignment="0" applyProtection="0">
      <alignment vertical="center"/>
    </xf>
    <xf numFmtId="0" fontId="11" fillId="0" borderId="0"/>
    <xf numFmtId="0" fontId="131" fillId="0" borderId="0"/>
    <xf numFmtId="0" fontId="90" fillId="0" borderId="0"/>
    <xf numFmtId="0" fontId="92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77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1" fillId="0" borderId="0">
      <alignment vertical="center"/>
    </xf>
    <xf numFmtId="41" fontId="5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90" fillId="0" borderId="0"/>
    <xf numFmtId="41" fontId="90" fillId="0" borderId="0">
      <alignment vertical="center"/>
    </xf>
    <xf numFmtId="41" fontId="132" fillId="0" borderId="0">
      <alignment vertical="center"/>
    </xf>
    <xf numFmtId="41" fontId="95" fillId="0" borderId="0">
      <alignment vertical="center"/>
    </xf>
    <xf numFmtId="41" fontId="90" fillId="0" borderId="0"/>
    <xf numFmtId="41" fontId="90" fillId="0" borderId="0">
      <alignment vertical="center"/>
    </xf>
    <xf numFmtId="41" fontId="90" fillId="0" borderId="0"/>
    <xf numFmtId="41" fontId="95" fillId="0" borderId="0">
      <alignment vertical="center"/>
    </xf>
    <xf numFmtId="41" fontId="90" fillId="0" borderId="0"/>
    <xf numFmtId="41" fontId="90" fillId="0" borderId="0"/>
    <xf numFmtId="41" fontId="90" fillId="0" borderId="0">
      <alignment vertical="center"/>
    </xf>
    <xf numFmtId="41" fontId="90" fillId="0" borderId="0">
      <alignment vertical="center"/>
    </xf>
    <xf numFmtId="41" fontId="90" fillId="0" borderId="0">
      <alignment vertical="center"/>
    </xf>
    <xf numFmtId="41" fontId="90" fillId="0" borderId="0">
      <alignment vertical="center"/>
    </xf>
    <xf numFmtId="41" fontId="90" fillId="0" borderId="0"/>
    <xf numFmtId="41" fontId="90" fillId="0" borderId="0">
      <alignment vertical="center"/>
    </xf>
    <xf numFmtId="41" fontId="90" fillId="0" borderId="0">
      <alignment vertical="center"/>
    </xf>
    <xf numFmtId="41" fontId="90" fillId="0" borderId="0">
      <alignment vertical="center"/>
    </xf>
    <xf numFmtId="41" fontId="90" fillId="0" borderId="0">
      <alignment vertical="center"/>
    </xf>
    <xf numFmtId="41" fontId="90" fillId="0" borderId="0">
      <alignment vertical="center"/>
    </xf>
    <xf numFmtId="41" fontId="90" fillId="0" borderId="0">
      <alignment vertical="center"/>
    </xf>
    <xf numFmtId="41" fontId="90" fillId="0" borderId="0"/>
    <xf numFmtId="42" fontId="90" fillId="0" borderId="0"/>
    <xf numFmtId="41" fontId="26" fillId="0" borderId="0" applyFont="0" applyFill="0" applyBorder="0" applyAlignment="0" applyProtection="0">
      <alignment vertical="center"/>
    </xf>
    <xf numFmtId="41" fontId="90" fillId="0" borderId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1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2" fontId="9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86" fillId="0" borderId="0" applyFont="0" applyFill="0" applyBorder="0" applyAlignment="0" applyProtection="0">
      <alignment vertical="center"/>
    </xf>
    <xf numFmtId="41" fontId="186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14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" fillId="0" borderId="0">
      <alignment vertical="center"/>
    </xf>
  </cellStyleXfs>
  <cellXfs count="1346">
    <xf numFmtId="0" fontId="0" fillId="0" borderId="0" xfId="0"/>
    <xf numFmtId="0" fontId="195" fillId="0" borderId="18" xfId="2642" applyNumberFormat="1" applyFont="1" applyFill="1" applyBorder="1" applyAlignment="1">
      <alignment horizontal="centerContinuous" vertical="center"/>
    </xf>
    <xf numFmtId="0" fontId="195" fillId="0" borderId="12" xfId="2642" applyNumberFormat="1" applyFont="1" applyFill="1" applyBorder="1" applyAlignment="1">
      <alignment horizontal="center" vertical="center"/>
    </xf>
    <xf numFmtId="0" fontId="215" fillId="0" borderId="0" xfId="0" applyFont="1" applyBorder="1" applyAlignment="1" applyProtection="1">
      <alignment horizontal="right"/>
      <protection locked="0"/>
    </xf>
    <xf numFmtId="0" fontId="218" fillId="0" borderId="0" xfId="0" applyFont="1" applyAlignment="1" applyProtection="1">
      <protection locked="0"/>
    </xf>
    <xf numFmtId="0" fontId="195" fillId="0" borderId="0" xfId="2642" applyNumberFormat="1" applyFont="1"/>
    <xf numFmtId="41" fontId="193" fillId="0" borderId="22" xfId="0" applyNumberFormat="1" applyFont="1" applyFill="1" applyBorder="1" applyAlignment="1">
      <alignment horizontal="center" vertical="center"/>
    </xf>
    <xf numFmtId="41" fontId="193" fillId="0" borderId="19" xfId="0" applyNumberFormat="1" applyFont="1" applyFill="1" applyBorder="1" applyAlignment="1">
      <alignment horizontal="center" vertical="center"/>
    </xf>
    <xf numFmtId="41" fontId="195" fillId="0" borderId="22" xfId="17" applyFont="1" applyFill="1" applyBorder="1" applyAlignment="1" applyProtection="1">
      <alignment horizontal="center" vertical="center" shrinkToFit="1"/>
    </xf>
    <xf numFmtId="0" fontId="195" fillId="0" borderId="19" xfId="2642" applyNumberFormat="1" applyFont="1" applyFill="1" applyBorder="1" applyAlignment="1">
      <alignment horizontal="centerContinuous" vertical="center"/>
    </xf>
    <xf numFmtId="0" fontId="193" fillId="0" borderId="0" xfId="0" applyFont="1" applyAlignment="1" applyProtection="1">
      <alignment vertical="center"/>
      <protection locked="0"/>
    </xf>
    <xf numFmtId="41" fontId="193" fillId="0" borderId="32" xfId="0" applyNumberFormat="1" applyFont="1" applyFill="1" applyBorder="1" applyAlignment="1">
      <alignment horizontal="center" vertical="center"/>
    </xf>
    <xf numFmtId="181" fontId="7" fillId="0" borderId="32" xfId="0" applyNumberFormat="1" applyFont="1" applyFill="1" applyBorder="1" applyAlignment="1" applyProtection="1">
      <alignment horizontal="center" vertical="center"/>
      <protection locked="0"/>
    </xf>
    <xf numFmtId="0" fontId="190" fillId="0" borderId="22" xfId="2642" applyNumberFormat="1" applyFont="1" applyFill="1" applyBorder="1" applyAlignment="1">
      <alignment horizontal="center" shrinkToFit="1"/>
    </xf>
    <xf numFmtId="0" fontId="195" fillId="0" borderId="33" xfId="2642" applyNumberFormat="1" applyFont="1" applyFill="1" applyBorder="1" applyAlignment="1">
      <alignment horizontal="centerContinuous" vertical="center"/>
    </xf>
    <xf numFmtId="0" fontId="191" fillId="0" borderId="0" xfId="2642" applyNumberFormat="1" applyFont="1" applyFill="1" applyAlignment="1" applyProtection="1">
      <alignment vertical="top"/>
      <protection locked="0"/>
    </xf>
    <xf numFmtId="0" fontId="201" fillId="0" borderId="20" xfId="17" applyNumberFormat="1" applyFont="1" applyFill="1" applyBorder="1" applyAlignment="1" applyProtection="1">
      <alignment horizontal="center" vertical="center" shrinkToFit="1"/>
    </xf>
    <xf numFmtId="0" fontId="195" fillId="0" borderId="11" xfId="2642" applyNumberFormat="1" applyFont="1" applyFill="1" applyBorder="1" applyAlignment="1">
      <alignment vertical="center"/>
    </xf>
    <xf numFmtId="181" fontId="7" fillId="0" borderId="0" xfId="0" applyNumberFormat="1" applyFont="1" applyFill="1" applyBorder="1" applyAlignment="1" applyProtection="1">
      <alignment horizontal="center" vertical="center"/>
      <protection locked="0"/>
    </xf>
    <xf numFmtId="0" fontId="215" fillId="0" borderId="0" xfId="0" applyFont="1" applyBorder="1" applyAlignment="1" applyProtection="1">
      <alignment horizontal="left" vertical="center"/>
      <protection locked="0"/>
    </xf>
    <xf numFmtId="41" fontId="193" fillId="0" borderId="0" xfId="0" applyNumberFormat="1" applyFont="1" applyFill="1" applyBorder="1" applyAlignment="1">
      <alignment horizontal="center" vertical="center"/>
    </xf>
    <xf numFmtId="0" fontId="193" fillId="0" borderId="0" xfId="0" applyFont="1" applyAlignment="1">
      <alignment vertical="center"/>
    </xf>
    <xf numFmtId="179" fontId="201" fillId="0" borderId="0" xfId="0" applyNumberFormat="1" applyFont="1" applyAlignment="1" applyProtection="1">
      <alignment vertical="center"/>
      <protection locked="0"/>
    </xf>
    <xf numFmtId="180" fontId="196" fillId="0" borderId="0" xfId="2642" applyNumberFormat="1" applyFont="1" applyFill="1" applyBorder="1" applyAlignment="1" applyProtection="1">
      <alignment vertical="center"/>
    </xf>
    <xf numFmtId="41" fontId="195" fillId="0" borderId="22" xfId="17" applyFont="1" applyFill="1" applyBorder="1" applyAlignment="1" applyProtection="1">
      <alignment horizontal="center" vertical="center" shrinkToFit="1"/>
      <protection locked="0"/>
    </xf>
    <xf numFmtId="41" fontId="195" fillId="0" borderId="32" xfId="17" applyFont="1" applyFill="1" applyBorder="1" applyAlignment="1" applyProtection="1">
      <alignment horizontal="center" vertical="center" shrinkToFit="1"/>
    </xf>
    <xf numFmtId="0" fontId="201" fillId="0" borderId="18" xfId="17" applyNumberFormat="1" applyFont="1" applyFill="1" applyBorder="1" applyAlignment="1" applyProtection="1">
      <alignment horizontal="center" vertical="center" shrinkToFit="1"/>
    </xf>
    <xf numFmtId="0" fontId="190" fillId="0" borderId="11" xfId="2642" applyNumberFormat="1" applyFont="1" applyFill="1" applyBorder="1" applyAlignment="1">
      <alignment horizontal="center" shrinkToFit="1"/>
    </xf>
    <xf numFmtId="0" fontId="195" fillId="0" borderId="18" xfId="2642" applyNumberFormat="1" applyFont="1" applyFill="1" applyBorder="1" applyAlignment="1">
      <alignment vertical="center"/>
    </xf>
    <xf numFmtId="0" fontId="194" fillId="0" borderId="0" xfId="2642" applyNumberFormat="1" applyFont="1" applyFill="1" applyAlignment="1">
      <alignment vertical="center"/>
    </xf>
    <xf numFmtId="0" fontId="195" fillId="0" borderId="12" xfId="2642" applyNumberFormat="1" applyFont="1" applyFill="1" applyBorder="1" applyAlignment="1">
      <alignment horizontal="centerContinuous" vertical="center" shrinkToFit="1"/>
    </xf>
    <xf numFmtId="0" fontId="192" fillId="0" borderId="0" xfId="2642" applyNumberFormat="1" applyFont="1" applyFill="1" applyAlignment="1" applyProtection="1">
      <alignment vertical="top"/>
      <protection locked="0"/>
    </xf>
    <xf numFmtId="0" fontId="195" fillId="0" borderId="18" xfId="2642" applyNumberFormat="1" applyFont="1" applyFill="1" applyBorder="1" applyAlignment="1">
      <alignment horizontal="centerContinuous" vertical="center" shrinkToFit="1"/>
    </xf>
    <xf numFmtId="0" fontId="195" fillId="0" borderId="15" xfId="2642" applyNumberFormat="1" applyFont="1" applyFill="1" applyBorder="1" applyAlignment="1">
      <alignment horizontal="centerContinuous" vertical="center" shrinkToFit="1"/>
    </xf>
    <xf numFmtId="0" fontId="194" fillId="0" borderId="0" xfId="2642" applyNumberFormat="1" applyFont="1" applyFill="1" applyAlignment="1">
      <alignment horizontal="right"/>
    </xf>
    <xf numFmtId="0" fontId="195" fillId="0" borderId="9" xfId="2642" applyNumberFormat="1" applyFont="1" applyFill="1" applyBorder="1" applyAlignment="1">
      <alignment horizontal="centerContinuous" vertical="center" shrinkToFit="1"/>
    </xf>
    <xf numFmtId="0" fontId="193" fillId="0" borderId="0" xfId="0" applyFont="1"/>
    <xf numFmtId="0" fontId="193" fillId="0" borderId="0" xfId="0" applyFont="1" applyFill="1" applyAlignment="1">
      <alignment vertical="center"/>
    </xf>
    <xf numFmtId="41" fontId="203" fillId="0" borderId="22" xfId="17" applyFont="1" applyFill="1" applyBorder="1" applyAlignment="1" applyProtection="1">
      <alignment horizontal="center" vertical="center" shrinkToFit="1"/>
      <protection locked="0"/>
    </xf>
    <xf numFmtId="41" fontId="195" fillId="0" borderId="19" xfId="17" applyFont="1" applyFill="1" applyBorder="1" applyAlignment="1" applyProtection="1">
      <alignment horizontal="center" vertical="center" shrinkToFit="1"/>
    </xf>
    <xf numFmtId="181" fontId="7" fillId="0" borderId="0" xfId="17" applyNumberFormat="1" applyFont="1" applyFill="1" applyBorder="1" applyAlignment="1" applyProtection="1">
      <alignment horizontal="center" vertical="center"/>
      <protection locked="0"/>
    </xf>
    <xf numFmtId="0" fontId="196" fillId="0" borderId="0" xfId="2642" applyNumberFormat="1" applyFont="1" applyFill="1" applyBorder="1" applyAlignment="1">
      <alignment horizontal="right"/>
    </xf>
    <xf numFmtId="0" fontId="147" fillId="0" borderId="0" xfId="2642" applyNumberFormat="1" applyFont="1" applyAlignment="1"/>
    <xf numFmtId="0" fontId="196" fillId="0" borderId="0" xfId="2642" applyNumberFormat="1" applyFont="1" applyFill="1" applyAlignment="1">
      <alignment vertical="center"/>
    </xf>
    <xf numFmtId="0" fontId="195" fillId="0" borderId="22" xfId="2642" applyNumberFormat="1" applyFont="1" applyFill="1" applyBorder="1" applyAlignment="1">
      <alignment horizontal="center" vertical="center" shrinkToFit="1"/>
    </xf>
    <xf numFmtId="0" fontId="195" fillId="0" borderId="18" xfId="2642" applyNumberFormat="1" applyFont="1" applyFill="1" applyBorder="1" applyAlignment="1">
      <alignment horizontal="center" vertical="center" shrinkToFit="1"/>
    </xf>
    <xf numFmtId="0" fontId="195" fillId="0" borderId="11" xfId="2642" applyNumberFormat="1" applyFont="1" applyFill="1" applyBorder="1" applyAlignment="1">
      <alignment horizontal="center" vertical="center" shrinkToFit="1"/>
    </xf>
    <xf numFmtId="0" fontId="190" fillId="0" borderId="11" xfId="2642" applyNumberFormat="1" applyFont="1" applyFill="1" applyBorder="1" applyAlignment="1">
      <alignment horizontal="center" vertical="center" shrinkToFit="1"/>
    </xf>
    <xf numFmtId="0" fontId="195" fillId="0" borderId="12" xfId="2642" applyNumberFormat="1" applyFont="1" applyFill="1" applyBorder="1" applyAlignment="1">
      <alignment horizontal="center" vertical="center" shrinkToFit="1"/>
    </xf>
    <xf numFmtId="0" fontId="195" fillId="0" borderId="12" xfId="2642" applyNumberFormat="1" applyFont="1" applyFill="1" applyBorder="1" applyAlignment="1">
      <alignment horizontal="centerContinuous" vertical="center"/>
    </xf>
    <xf numFmtId="0" fontId="195" fillId="0" borderId="11" xfId="2642" applyNumberFormat="1" applyFont="1" applyFill="1" applyBorder="1" applyAlignment="1">
      <alignment horizontal="center" vertical="center"/>
    </xf>
    <xf numFmtId="0" fontId="195" fillId="0" borderId="14" xfId="2642" applyNumberFormat="1" applyFont="1" applyFill="1" applyBorder="1" applyAlignment="1">
      <alignment horizontal="centerContinuous" vertical="center"/>
    </xf>
    <xf numFmtId="0" fontId="195" fillId="0" borderId="9" xfId="2642" applyNumberFormat="1" applyFont="1" applyFill="1" applyBorder="1" applyAlignment="1">
      <alignment horizontal="center" vertical="center"/>
    </xf>
    <xf numFmtId="0" fontId="195" fillId="0" borderId="9" xfId="2642" applyNumberFormat="1" applyFont="1" applyFill="1" applyBorder="1" applyAlignment="1">
      <alignment horizontal="centerContinuous" vertical="center"/>
    </xf>
    <xf numFmtId="0" fontId="195" fillId="0" borderId="9" xfId="2642" applyNumberFormat="1" applyFont="1" applyFill="1" applyBorder="1" applyAlignment="1">
      <alignment horizontal="center" vertical="center" shrinkToFit="1"/>
    </xf>
    <xf numFmtId="41" fontId="202" fillId="0" borderId="0" xfId="17" applyFont="1" applyFill="1" applyBorder="1" applyAlignment="1" applyProtection="1">
      <alignment horizontal="right" vertical="center" shrinkToFit="1"/>
    </xf>
    <xf numFmtId="0" fontId="193" fillId="0" borderId="0" xfId="0" applyFont="1" applyAlignment="1" applyProtection="1">
      <protection locked="0"/>
    </xf>
    <xf numFmtId="0" fontId="195" fillId="0" borderId="11" xfId="2642" applyNumberFormat="1" applyFont="1" applyFill="1" applyBorder="1" applyAlignment="1">
      <alignment horizontal="center" vertical="center" wrapText="1"/>
    </xf>
    <xf numFmtId="0" fontId="195" fillId="0" borderId="12" xfId="2642" applyNumberFormat="1" applyFont="1" applyFill="1" applyBorder="1" applyAlignment="1">
      <alignment horizontal="center" vertical="center" wrapText="1"/>
    </xf>
    <xf numFmtId="0" fontId="195" fillId="0" borderId="11" xfId="2642" applyNumberFormat="1" applyFont="1" applyFill="1" applyBorder="1" applyAlignment="1">
      <alignment horizontal="centerContinuous" vertical="center"/>
    </xf>
    <xf numFmtId="0" fontId="196" fillId="0" borderId="0" xfId="2642" applyNumberFormat="1" applyFont="1" applyFill="1" applyAlignment="1">
      <alignment horizontal="right"/>
    </xf>
    <xf numFmtId="0" fontId="196" fillId="0" borderId="0" xfId="2642" applyNumberFormat="1" applyFont="1" applyFill="1"/>
    <xf numFmtId="0" fontId="195" fillId="0" borderId="0" xfId="2642" applyNumberFormat="1" applyFont="1" applyFill="1" applyAlignment="1">
      <alignment vertical="top"/>
    </xf>
    <xf numFmtId="0" fontId="195" fillId="0" borderId="32" xfId="0" applyFont="1" applyFill="1" applyBorder="1" applyAlignment="1" applyProtection="1">
      <alignment horizontal="center" vertical="center"/>
    </xf>
    <xf numFmtId="0" fontId="195" fillId="0" borderId="0" xfId="0" applyFont="1" applyFill="1" applyBorder="1" applyAlignment="1" applyProtection="1">
      <alignment horizontal="center" vertical="center"/>
      <protection locked="0"/>
    </xf>
    <xf numFmtId="0" fontId="195" fillId="0" borderId="0" xfId="0" applyFont="1" applyFill="1" applyBorder="1" applyAlignment="1" applyProtection="1">
      <alignment horizontal="center" vertical="center"/>
    </xf>
    <xf numFmtId="0" fontId="206" fillId="0" borderId="0" xfId="0" applyFont="1" applyFill="1" applyAlignment="1" applyProtection="1">
      <alignment vertical="center" shrinkToFit="1"/>
    </xf>
    <xf numFmtId="0" fontId="206" fillId="0" borderId="0" xfId="0" applyFont="1" applyAlignment="1" applyProtection="1">
      <alignment vertical="center" shrinkToFit="1"/>
    </xf>
    <xf numFmtId="0" fontId="201" fillId="0" borderId="0" xfId="0" applyFont="1" applyFill="1" applyAlignment="1" applyProtection="1">
      <alignment vertical="center" shrinkToFit="1"/>
    </xf>
    <xf numFmtId="41" fontId="202" fillId="0" borderId="32" xfId="17" applyFont="1" applyFill="1" applyBorder="1" applyAlignment="1" applyProtection="1">
      <alignment horizontal="right" vertical="center" shrinkToFit="1"/>
    </xf>
    <xf numFmtId="0" fontId="215" fillId="0" borderId="6" xfId="0" applyFont="1" applyBorder="1" applyAlignment="1" applyProtection="1">
      <alignment horizontal="left" vertical="center"/>
      <protection locked="0"/>
    </xf>
    <xf numFmtId="0" fontId="215" fillId="0" borderId="5" xfId="0" applyFont="1" applyBorder="1" applyAlignment="1" applyProtection="1">
      <alignment horizontal="right" vertical="center"/>
      <protection locked="0"/>
    </xf>
    <xf numFmtId="0" fontId="201" fillId="0" borderId="0" xfId="0" applyFont="1" applyAlignment="1" applyProtection="1">
      <alignment vertical="center"/>
      <protection locked="0"/>
    </xf>
    <xf numFmtId="0" fontId="214" fillId="0" borderId="0" xfId="0" applyFont="1" applyBorder="1" applyAlignment="1" applyProtection="1">
      <alignment horizontal="right" vertical="center"/>
      <protection locked="0"/>
    </xf>
    <xf numFmtId="0" fontId="213" fillId="0" borderId="0" xfId="0" applyFont="1" applyAlignment="1" applyProtection="1">
      <alignment horizontal="left" vertical="center"/>
      <protection locked="0"/>
    </xf>
    <xf numFmtId="41" fontId="213" fillId="0" borderId="0" xfId="0" applyNumberFormat="1" applyFont="1" applyAlignment="1" applyProtection="1">
      <alignment horizontal="left" vertical="center"/>
      <protection locked="0"/>
    </xf>
    <xf numFmtId="0" fontId="190" fillId="0" borderId="14" xfId="2642" applyNumberFormat="1" applyFont="1" applyFill="1" applyBorder="1" applyAlignment="1">
      <alignment horizontal="centerContinuous" vertical="center" shrinkToFit="1"/>
    </xf>
    <xf numFmtId="0" fontId="195" fillId="0" borderId="2" xfId="2642" applyNumberFormat="1" applyFont="1" applyFill="1" applyBorder="1" applyAlignment="1">
      <alignment horizontal="centerContinuous" vertical="center"/>
    </xf>
    <xf numFmtId="0" fontId="195" fillId="0" borderId="23" xfId="2642" applyNumberFormat="1" applyFont="1" applyFill="1" applyBorder="1" applyAlignment="1">
      <alignment horizontal="centerContinuous" vertical="center"/>
    </xf>
    <xf numFmtId="41" fontId="219" fillId="0" borderId="0" xfId="17" applyFont="1" applyFill="1" applyBorder="1" applyAlignment="1" applyProtection="1">
      <alignment horizontal="center" vertical="center" shrinkToFit="1"/>
    </xf>
    <xf numFmtId="0" fontId="195" fillId="0" borderId="0" xfId="2642" applyNumberFormat="1" applyFont="1" applyFill="1" applyBorder="1" applyAlignment="1">
      <alignment horizontal="centerContinuous"/>
    </xf>
    <xf numFmtId="0" fontId="195" fillId="0" borderId="29" xfId="2642" applyNumberFormat="1" applyFont="1" applyFill="1" applyBorder="1" applyAlignment="1">
      <alignment horizontal="center" vertical="center" shrinkToFit="1"/>
    </xf>
    <xf numFmtId="0" fontId="195" fillId="0" borderId="8" xfId="2642" applyNumberFormat="1" applyFont="1" applyFill="1" applyBorder="1" applyAlignment="1">
      <alignment horizontal="center" vertical="center" shrinkToFit="1"/>
    </xf>
    <xf numFmtId="0" fontId="216" fillId="0" borderId="0" xfId="2642" applyNumberFormat="1" applyFont="1" applyFill="1" applyAlignment="1" applyProtection="1">
      <alignment vertical="top"/>
      <protection locked="0"/>
    </xf>
    <xf numFmtId="0" fontId="209" fillId="0" borderId="0" xfId="2642" applyNumberFormat="1" applyFont="1" applyFill="1" applyAlignment="1" applyProtection="1">
      <alignment vertical="top"/>
      <protection locked="0"/>
    </xf>
    <xf numFmtId="41" fontId="195" fillId="0" borderId="0" xfId="17" applyFont="1" applyFill="1" applyBorder="1" applyAlignment="1" applyProtection="1">
      <alignment horizontal="center" vertical="center" shrinkToFit="1"/>
      <protection locked="0"/>
    </xf>
    <xf numFmtId="0" fontId="193" fillId="0" borderId="0" xfId="0" applyFont="1" applyFill="1" applyAlignment="1" applyProtection="1">
      <protection locked="0"/>
    </xf>
    <xf numFmtId="41" fontId="195" fillId="0" borderId="0" xfId="17" applyFont="1" applyFill="1" applyBorder="1" applyAlignment="1" applyProtection="1">
      <alignment horizontal="center" vertical="center" shrinkToFit="1"/>
    </xf>
    <xf numFmtId="0" fontId="190" fillId="0" borderId="18" xfId="2642" applyNumberFormat="1" applyFont="1" applyFill="1" applyBorder="1" applyAlignment="1">
      <alignment horizontal="center" shrinkToFit="1"/>
    </xf>
    <xf numFmtId="0" fontId="190" fillId="0" borderId="20" xfId="2642" applyNumberFormat="1" applyFont="1" applyFill="1" applyBorder="1" applyAlignment="1">
      <alignment horizontal="center" vertical="center" shrinkToFit="1"/>
    </xf>
    <xf numFmtId="0" fontId="190" fillId="0" borderId="19" xfId="2642" applyNumberFormat="1" applyFont="1" applyFill="1" applyBorder="1" applyAlignment="1">
      <alignment horizontal="center" vertical="center" shrinkToFit="1"/>
    </xf>
    <xf numFmtId="0" fontId="190" fillId="0" borderId="12" xfId="2642" applyNumberFormat="1" applyFont="1" applyFill="1" applyBorder="1" applyAlignment="1">
      <alignment horizontal="center" vertical="center" shrinkToFit="1"/>
    </xf>
    <xf numFmtId="0" fontId="190" fillId="0" borderId="15" xfId="2642" applyNumberFormat="1" applyFont="1" applyFill="1" applyBorder="1" applyAlignment="1">
      <alignment horizontal="centerContinuous" vertical="center" shrinkToFit="1"/>
    </xf>
    <xf numFmtId="0" fontId="194" fillId="0" borderId="0" xfId="2642" applyNumberFormat="1" applyFont="1" applyFill="1" applyAlignment="1">
      <alignment horizontal="left"/>
    </xf>
    <xf numFmtId="0" fontId="195" fillId="0" borderId="14" xfId="2642" applyNumberFormat="1" applyFont="1" applyFill="1" applyBorder="1" applyAlignment="1">
      <alignment horizontal="centerContinuous" vertical="center" shrinkToFit="1"/>
    </xf>
    <xf numFmtId="0" fontId="199" fillId="0" borderId="0" xfId="2642" applyNumberFormat="1" applyFont="1" applyFill="1" applyAlignment="1">
      <alignment vertical="top"/>
    </xf>
    <xf numFmtId="0" fontId="195" fillId="0" borderId="0" xfId="2642" applyNumberFormat="1" applyFont="1" applyFill="1" applyBorder="1" applyAlignment="1">
      <alignment horizontal="centerContinuous" vertical="center"/>
    </xf>
    <xf numFmtId="0" fontId="195" fillId="0" borderId="3" xfId="2642" applyNumberFormat="1" applyFont="1" applyFill="1" applyBorder="1" applyAlignment="1">
      <alignment horizontal="centerContinuous" vertical="center"/>
    </xf>
    <xf numFmtId="0" fontId="195" fillId="0" borderId="30" xfId="2642" applyNumberFormat="1" applyFont="1" applyFill="1" applyBorder="1" applyAlignment="1">
      <alignment horizontal="center" vertical="center" shrinkToFit="1"/>
    </xf>
    <xf numFmtId="0" fontId="221" fillId="0" borderId="0" xfId="0" applyFont="1"/>
    <xf numFmtId="0" fontId="193" fillId="0" borderId="0" xfId="0" applyFont="1" applyAlignment="1"/>
    <xf numFmtId="0" fontId="221" fillId="0" borderId="0" xfId="2642" applyNumberFormat="1" applyFont="1" applyFill="1" applyAlignment="1">
      <alignment horizontal="centerContinuous" vertical="center"/>
    </xf>
    <xf numFmtId="0" fontId="221" fillId="0" borderId="0" xfId="0" applyFont="1" applyAlignment="1" applyProtection="1">
      <alignment horizontal="left" vertical="center"/>
      <protection locked="0"/>
    </xf>
    <xf numFmtId="0" fontId="224" fillId="0" borderId="0" xfId="2642" applyNumberFormat="1" applyFont="1" applyFill="1" applyAlignment="1">
      <alignment horizontal="left"/>
    </xf>
    <xf numFmtId="0" fontId="224" fillId="0" borderId="0" xfId="2642" applyNumberFormat="1" applyFont="1" applyFill="1" applyAlignment="1">
      <alignment horizontal="left" vertical="center"/>
    </xf>
    <xf numFmtId="0" fontId="221" fillId="0" borderId="0" xfId="0" applyFont="1" applyAlignment="1" applyProtection="1">
      <alignment horizontal="left"/>
      <protection locked="0"/>
    </xf>
    <xf numFmtId="0" fontId="195" fillId="0" borderId="13" xfId="2642" applyNumberFormat="1" applyFont="1" applyFill="1" applyBorder="1" applyAlignment="1">
      <alignment horizontal="center" vertical="center"/>
    </xf>
    <xf numFmtId="0" fontId="195" fillId="0" borderId="17" xfId="2642" applyNumberFormat="1" applyFont="1" applyFill="1" applyBorder="1" applyAlignment="1">
      <alignment horizontal="center" vertical="center"/>
    </xf>
    <xf numFmtId="0" fontId="195" fillId="0" borderId="13" xfId="2642" applyNumberFormat="1" applyFont="1" applyFill="1" applyBorder="1" applyAlignment="1">
      <alignment horizontal="center"/>
    </xf>
    <xf numFmtId="0" fontId="195" fillId="0" borderId="17" xfId="2642" applyNumberFormat="1" applyFont="1" applyFill="1" applyBorder="1" applyAlignment="1">
      <alignment horizontal="center"/>
    </xf>
    <xf numFmtId="0" fontId="195" fillId="0" borderId="13" xfId="2642" applyNumberFormat="1" applyFont="1" applyFill="1" applyBorder="1" applyAlignment="1">
      <alignment horizontal="center" vertical="center" shrinkToFit="1"/>
    </xf>
    <xf numFmtId="0" fontId="195" fillId="0" borderId="17" xfId="2642" applyNumberFormat="1" applyFont="1" applyFill="1" applyBorder="1" applyAlignment="1">
      <alignment horizontal="center" vertical="center" shrinkToFit="1"/>
    </xf>
    <xf numFmtId="0" fontId="195" fillId="0" borderId="7" xfId="2642" applyNumberFormat="1" applyFont="1" applyFill="1" applyBorder="1" applyAlignment="1">
      <alignment horizontal="center" vertical="center"/>
    </xf>
    <xf numFmtId="0" fontId="190" fillId="0" borderId="17" xfId="2642" applyNumberFormat="1" applyFont="1" applyFill="1" applyBorder="1" applyAlignment="1">
      <alignment horizontal="centerContinuous"/>
    </xf>
    <xf numFmtId="0" fontId="190" fillId="0" borderId="17" xfId="2642" applyNumberFormat="1" applyFont="1" applyFill="1" applyBorder="1" applyAlignment="1">
      <alignment horizontal="center" vertical="center" shrinkToFit="1"/>
    </xf>
    <xf numFmtId="0" fontId="190" fillId="0" borderId="63" xfId="2642" applyNumberFormat="1" applyFont="1" applyFill="1" applyBorder="1" applyAlignment="1">
      <alignment horizontal="center" vertical="center" shrinkToFit="1"/>
    </xf>
    <xf numFmtId="0" fontId="195" fillId="0" borderId="32" xfId="17" applyNumberFormat="1" applyFont="1" applyFill="1" applyBorder="1" applyAlignment="1" applyProtection="1">
      <alignment horizontal="center" vertical="center" shrinkToFit="1"/>
    </xf>
    <xf numFmtId="0" fontId="195" fillId="0" borderId="0" xfId="17" applyNumberFormat="1" applyFont="1" applyFill="1" applyBorder="1" applyAlignment="1" applyProtection="1">
      <alignment horizontal="center" vertical="center" shrinkToFit="1"/>
    </xf>
    <xf numFmtId="0" fontId="195" fillId="0" borderId="0" xfId="17" applyNumberFormat="1" applyFont="1" applyFill="1" applyBorder="1" applyAlignment="1" applyProtection="1">
      <alignment horizontal="center" vertical="center" shrinkToFit="1"/>
      <protection locked="0"/>
    </xf>
    <xf numFmtId="0" fontId="195" fillId="0" borderId="22" xfId="2642" applyNumberFormat="1" applyFont="1" applyFill="1" applyBorder="1" applyAlignment="1">
      <alignment horizontal="centerContinuous" vertical="center" shrinkToFit="1"/>
    </xf>
    <xf numFmtId="0" fontId="195" fillId="0" borderId="10" xfId="2642" applyNumberFormat="1" applyFont="1" applyFill="1" applyBorder="1" applyAlignment="1">
      <alignment horizontal="center" vertical="center"/>
    </xf>
    <xf numFmtId="0" fontId="195" fillId="0" borderId="24" xfId="2642" applyNumberFormat="1" applyFont="1" applyFill="1" applyBorder="1" applyAlignment="1">
      <alignment horizontal="center" vertical="center"/>
    </xf>
    <xf numFmtId="41" fontId="193" fillId="0" borderId="68" xfId="0" applyNumberFormat="1" applyFont="1" applyFill="1" applyBorder="1" applyAlignment="1">
      <alignment horizontal="center" vertical="center"/>
    </xf>
    <xf numFmtId="41" fontId="193" fillId="0" borderId="21" xfId="0" applyNumberFormat="1" applyFont="1" applyFill="1" applyBorder="1" applyAlignment="1">
      <alignment horizontal="center" vertical="center"/>
    </xf>
    <xf numFmtId="0" fontId="221" fillId="0" borderId="0" xfId="0" applyFont="1" applyAlignment="1">
      <alignment horizontal="left" vertical="center"/>
    </xf>
    <xf numFmtId="0" fontId="195" fillId="0" borderId="5" xfId="2642" applyNumberFormat="1" applyFont="1" applyFill="1" applyBorder="1" applyAlignment="1">
      <alignment horizontal="center" vertical="center"/>
    </xf>
    <xf numFmtId="0" fontId="195" fillId="0" borderId="6" xfId="2642" applyNumberFormat="1" applyFont="1" applyFill="1" applyBorder="1" applyAlignment="1">
      <alignment horizontal="center" vertical="center"/>
    </xf>
    <xf numFmtId="0" fontId="190" fillId="0" borderId="16" xfId="2642" applyNumberFormat="1" applyFont="1" applyFill="1" applyBorder="1" applyAlignment="1">
      <alignment horizontal="centerContinuous" vertical="center" shrinkToFit="1"/>
    </xf>
    <xf numFmtId="0" fontId="195" fillId="0" borderId="10" xfId="2642" applyNumberFormat="1" applyFont="1" applyFill="1" applyBorder="1" applyAlignment="1">
      <alignment horizontal="centerContinuous" vertical="center" shrinkToFit="1"/>
    </xf>
    <xf numFmtId="181" fontId="7" fillId="0" borderId="68" xfId="0" applyNumberFormat="1" applyFont="1" applyFill="1" applyBorder="1" applyAlignment="1" applyProtection="1">
      <alignment horizontal="center" vertical="center"/>
      <protection locked="0"/>
    </xf>
    <xf numFmtId="181" fontId="7" fillId="0" borderId="21" xfId="0" applyNumberFormat="1" applyFont="1" applyFill="1" applyBorder="1" applyAlignment="1" applyProtection="1">
      <alignment horizontal="center" vertical="center"/>
      <protection locked="0"/>
    </xf>
    <xf numFmtId="0" fontId="195" fillId="0" borderId="69" xfId="2642" applyNumberFormat="1" applyFont="1" applyFill="1" applyBorder="1" applyAlignment="1">
      <alignment horizontal="center"/>
    </xf>
    <xf numFmtId="0" fontId="195" fillId="0" borderId="67" xfId="2642" applyNumberFormat="1" applyFont="1" applyFill="1" applyBorder="1" applyAlignment="1">
      <alignment horizontal="center" vertical="center"/>
    </xf>
    <xf numFmtId="0" fontId="195" fillId="0" borderId="19" xfId="0" applyFont="1" applyFill="1" applyBorder="1" applyAlignment="1" applyProtection="1">
      <alignment horizontal="center" vertical="center"/>
    </xf>
    <xf numFmtId="0" fontId="195" fillId="0" borderId="22" xfId="0" applyFont="1" applyFill="1" applyBorder="1" applyAlignment="1" applyProtection="1">
      <alignment horizontal="center" vertical="center"/>
    </xf>
    <xf numFmtId="0" fontId="195" fillId="0" borderId="22" xfId="0" applyFont="1" applyFill="1" applyBorder="1" applyAlignment="1" applyProtection="1">
      <alignment horizontal="center" vertical="center"/>
      <protection locked="0"/>
    </xf>
    <xf numFmtId="0" fontId="195" fillId="0" borderId="19" xfId="2642" applyNumberFormat="1" applyFont="1" applyFill="1" applyBorder="1" applyAlignment="1">
      <alignment horizontal="centerContinuous" vertical="center" shrinkToFit="1"/>
    </xf>
    <xf numFmtId="0" fontId="38" fillId="0" borderId="0" xfId="0" applyFont="1" applyFill="1" applyAlignment="1">
      <alignment vertical="center"/>
    </xf>
    <xf numFmtId="0" fontId="38" fillId="0" borderId="0" xfId="301" applyFont="1" applyFill="1" applyAlignment="1">
      <alignment vertical="center"/>
    </xf>
    <xf numFmtId="0" fontId="38" fillId="0" borderId="0" xfId="301" applyFont="1" applyFill="1" applyAlignment="1">
      <alignment horizontal="right" vertical="center"/>
    </xf>
    <xf numFmtId="0" fontId="190" fillId="0" borderId="22" xfId="2642" applyNumberFormat="1" applyFont="1" applyFill="1" applyBorder="1" applyAlignment="1">
      <alignment horizontal="center" vertical="center" shrinkToFit="1"/>
    </xf>
    <xf numFmtId="0" fontId="190" fillId="0" borderId="18" xfId="2642" applyNumberFormat="1" applyFont="1" applyFill="1" applyBorder="1" applyAlignment="1">
      <alignment horizontal="center" vertical="center" shrinkToFit="1"/>
    </xf>
    <xf numFmtId="41" fontId="231" fillId="0" borderId="0" xfId="17" applyFont="1" applyFill="1" applyBorder="1" applyAlignment="1" applyProtection="1">
      <alignment horizontal="center" vertical="center" shrinkToFit="1"/>
    </xf>
    <xf numFmtId="41" fontId="195" fillId="0" borderId="21" xfId="17" applyFont="1" applyFill="1" applyBorder="1" applyAlignment="1" applyProtection="1">
      <alignment horizontal="center" vertical="center" shrinkToFit="1"/>
    </xf>
    <xf numFmtId="41" fontId="195" fillId="0" borderId="4" xfId="17" applyFont="1" applyFill="1" applyBorder="1" applyAlignment="1" applyProtection="1">
      <alignment horizontal="center" vertical="center" shrinkToFit="1"/>
    </xf>
    <xf numFmtId="0" fontId="190" fillId="0" borderId="6" xfId="2642" applyNumberFormat="1" applyFont="1" applyFill="1" applyBorder="1" applyAlignment="1">
      <alignment vertical="center"/>
    </xf>
    <xf numFmtId="0" fontId="195" fillId="0" borderId="24" xfId="2642" applyNumberFormat="1" applyFont="1" applyFill="1" applyBorder="1" applyAlignment="1">
      <alignment horizontal="center" vertical="center" shrinkToFit="1"/>
    </xf>
    <xf numFmtId="0" fontId="190" fillId="0" borderId="24" xfId="2642" applyNumberFormat="1" applyFont="1" applyFill="1" applyBorder="1" applyAlignment="1">
      <alignment horizontal="center" vertical="center" shrinkToFit="1"/>
    </xf>
    <xf numFmtId="0" fontId="195" fillId="0" borderId="70" xfId="2642" applyNumberFormat="1" applyFont="1" applyFill="1" applyBorder="1" applyAlignment="1">
      <alignment horizontal="center" vertical="center" shrinkToFit="1"/>
    </xf>
    <xf numFmtId="0" fontId="190" fillId="0" borderId="73" xfId="2642" applyNumberFormat="1" applyFont="1" applyFill="1" applyBorder="1" applyAlignment="1">
      <alignment horizontal="center" vertical="center" shrinkToFit="1"/>
    </xf>
    <xf numFmtId="0" fontId="190" fillId="0" borderId="45" xfId="2642" applyNumberFormat="1" applyFont="1" applyFill="1" applyBorder="1" applyAlignment="1">
      <alignment horizontal="center" vertical="center" shrinkToFit="1"/>
    </xf>
    <xf numFmtId="0" fontId="190" fillId="0" borderId="62" xfId="2642" applyNumberFormat="1" applyFont="1" applyFill="1" applyBorder="1" applyAlignment="1">
      <alignment horizontal="center" vertical="center" shrinkToFit="1"/>
    </xf>
    <xf numFmtId="0" fontId="190" fillId="0" borderId="85" xfId="2642" applyNumberFormat="1" applyFont="1" applyFill="1" applyBorder="1" applyAlignment="1">
      <alignment horizontal="center" vertical="center" shrinkToFit="1"/>
    </xf>
    <xf numFmtId="0" fontId="196" fillId="0" borderId="0" xfId="2642" applyNumberFormat="1" applyFont="1" applyFill="1" applyAlignment="1"/>
    <xf numFmtId="0" fontId="195" fillId="0" borderId="6" xfId="0" applyFont="1" applyFill="1" applyBorder="1" applyAlignment="1" applyProtection="1">
      <alignment horizontal="center" vertical="center"/>
    </xf>
    <xf numFmtId="0" fontId="195" fillId="0" borderId="6" xfId="0" applyFont="1" applyFill="1" applyBorder="1" applyAlignment="1" applyProtection="1">
      <alignment horizontal="center" vertical="center"/>
      <protection locked="0"/>
    </xf>
    <xf numFmtId="0" fontId="193" fillId="0" borderId="21" xfId="0" applyFont="1" applyBorder="1"/>
    <xf numFmtId="0" fontId="195" fillId="0" borderId="8" xfId="2642" applyNumberFormat="1" applyFont="1" applyFill="1" applyBorder="1" applyAlignment="1">
      <alignment horizontal="center" vertical="center"/>
    </xf>
    <xf numFmtId="0" fontId="190" fillId="0" borderId="70" xfId="2642" applyNumberFormat="1" applyFont="1" applyFill="1" applyBorder="1" applyAlignment="1">
      <alignment horizontal="centerContinuous" vertical="center"/>
    </xf>
    <xf numFmtId="181" fontId="7" fillId="0" borderId="4" xfId="17" applyNumberFormat="1" applyFont="1" applyFill="1" applyBorder="1" applyAlignment="1" applyProtection="1">
      <alignment horizontal="center" vertical="center"/>
      <protection locked="0"/>
    </xf>
    <xf numFmtId="41" fontId="195" fillId="0" borderId="66" xfId="17" applyFont="1" applyFill="1" applyBorder="1" applyAlignment="1" applyProtection="1">
      <alignment horizontal="center" vertical="center" shrinkToFit="1"/>
    </xf>
    <xf numFmtId="0" fontId="195" fillId="29" borderId="75" xfId="2642" applyNumberFormat="1" applyFont="1" applyFill="1" applyBorder="1" applyAlignment="1">
      <alignment horizontal="center" vertical="center"/>
    </xf>
    <xf numFmtId="0" fontId="195" fillId="0" borderId="28" xfId="2642" applyNumberFormat="1" applyFont="1" applyFill="1" applyBorder="1" applyAlignment="1" applyProtection="1">
      <alignment horizontal="center" vertical="center" shrinkToFit="1"/>
    </xf>
    <xf numFmtId="0" fontId="190" fillId="0" borderId="29" xfId="2642" applyNumberFormat="1" applyFont="1" applyFill="1" applyBorder="1" applyAlignment="1" applyProtection="1">
      <alignment horizontal="center" vertical="center" shrinkToFit="1"/>
    </xf>
    <xf numFmtId="0" fontId="218" fillId="0" borderId="0" xfId="0" applyFont="1" applyFill="1" applyAlignment="1" applyProtection="1">
      <protection locked="0"/>
    </xf>
    <xf numFmtId="0" fontId="195" fillId="0" borderId="28" xfId="2642" applyNumberFormat="1" applyFont="1" applyFill="1" applyBorder="1" applyAlignment="1">
      <alignment horizontal="center" vertical="center"/>
    </xf>
    <xf numFmtId="0" fontId="221" fillId="0" borderId="0" xfId="2642" applyNumberFormat="1" applyFont="1" applyFill="1" applyAlignment="1">
      <alignment horizontal="left" vertical="center"/>
    </xf>
    <xf numFmtId="0" fontId="195" fillId="0" borderId="28" xfId="2642" applyNumberFormat="1" applyFont="1" applyFill="1" applyBorder="1" applyAlignment="1">
      <alignment horizontal="center" vertical="center" shrinkToFit="1"/>
    </xf>
    <xf numFmtId="0" fontId="195" fillId="0" borderId="14" xfId="2642" applyNumberFormat="1" applyFont="1" applyFill="1" applyBorder="1" applyAlignment="1">
      <alignment horizontal="center" vertical="center" shrinkToFit="1"/>
    </xf>
    <xf numFmtId="0" fontId="213" fillId="0" borderId="0" xfId="0" applyFont="1" applyBorder="1" applyAlignment="1" applyProtection="1">
      <alignment horizontal="left" vertical="center"/>
      <protection locked="0"/>
    </xf>
    <xf numFmtId="0" fontId="195" fillId="0" borderId="30" xfId="2642" applyNumberFormat="1" applyFont="1" applyFill="1" applyBorder="1" applyAlignment="1">
      <alignment horizontal="center" vertical="center"/>
    </xf>
    <xf numFmtId="0" fontId="195" fillId="0" borderId="33" xfId="2642" applyNumberFormat="1" applyFont="1" applyFill="1" applyBorder="1" applyAlignment="1">
      <alignment horizontal="center" vertical="center"/>
    </xf>
    <xf numFmtId="0" fontId="195" fillId="0" borderId="22" xfId="2642" applyNumberFormat="1" applyFont="1" applyFill="1" applyBorder="1" applyAlignment="1">
      <alignment horizontal="center" vertical="center"/>
    </xf>
    <xf numFmtId="0" fontId="195" fillId="0" borderId="18" xfId="2642" applyNumberFormat="1" applyFont="1" applyFill="1" applyBorder="1" applyAlignment="1">
      <alignment horizontal="center" vertical="center"/>
    </xf>
    <xf numFmtId="0" fontId="195" fillId="0" borderId="0" xfId="2642" applyNumberFormat="1" applyFont="1" applyFill="1" applyBorder="1" applyAlignment="1">
      <alignment horizontal="center" vertical="center"/>
    </xf>
    <xf numFmtId="0" fontId="195" fillId="0" borderId="19" xfId="2642" applyNumberFormat="1" applyFont="1" applyFill="1" applyBorder="1" applyAlignment="1">
      <alignment horizontal="center" vertical="center"/>
    </xf>
    <xf numFmtId="0" fontId="195" fillId="0" borderId="20" xfId="2642" applyNumberFormat="1" applyFont="1" applyFill="1" applyBorder="1" applyAlignment="1">
      <alignment horizontal="center" vertical="center"/>
    </xf>
    <xf numFmtId="0" fontId="195" fillId="0" borderId="19" xfId="2642" applyNumberFormat="1" applyFont="1" applyFill="1" applyBorder="1" applyAlignment="1">
      <alignment horizontal="center" vertical="center" wrapText="1"/>
    </xf>
    <xf numFmtId="0" fontId="195" fillId="0" borderId="32" xfId="2642" applyNumberFormat="1" applyFont="1" applyFill="1" applyBorder="1" applyAlignment="1">
      <alignment horizontal="center" vertical="center" wrapText="1"/>
    </xf>
    <xf numFmtId="0" fontId="195" fillId="0" borderId="22" xfId="2642" applyNumberFormat="1" applyFont="1" applyFill="1" applyBorder="1" applyAlignment="1">
      <alignment horizontal="center" vertical="center" wrapText="1"/>
    </xf>
    <xf numFmtId="0" fontId="195" fillId="0" borderId="0" xfId="2642" applyNumberFormat="1" applyFont="1" applyFill="1" applyBorder="1" applyAlignment="1">
      <alignment horizontal="center" vertical="center" wrapText="1"/>
    </xf>
    <xf numFmtId="0" fontId="229" fillId="29" borderId="0" xfId="0" applyFont="1" applyFill="1"/>
    <xf numFmtId="0" fontId="38" fillId="29" borderId="0" xfId="0" applyFont="1" applyFill="1" applyAlignment="1">
      <alignment vertical="center"/>
    </xf>
    <xf numFmtId="0" fontId="38" fillId="29" borderId="0" xfId="0" applyFont="1" applyFill="1" applyAlignment="1">
      <alignment horizontal="right" vertical="center"/>
    </xf>
    <xf numFmtId="0" fontId="195" fillId="29" borderId="0" xfId="2642" applyNumberFormat="1" applyFont="1" applyFill="1" applyAlignment="1">
      <alignment vertical="top"/>
    </xf>
    <xf numFmtId="0" fontId="5" fillId="29" borderId="0" xfId="0" applyFont="1" applyFill="1"/>
    <xf numFmtId="0" fontId="5" fillId="29" borderId="3" xfId="0" applyFont="1" applyFill="1" applyBorder="1" applyAlignment="1">
      <alignment horizontal="center" vertical="center" wrapText="1"/>
    </xf>
    <xf numFmtId="0" fontId="5" fillId="29" borderId="3" xfId="0" applyFont="1" applyFill="1" applyBorder="1" applyAlignment="1">
      <alignment horizontal="center" wrapText="1"/>
    </xf>
    <xf numFmtId="0" fontId="195" fillId="0" borderId="0" xfId="2642" applyNumberFormat="1" applyFont="1" applyFill="1" applyAlignment="1">
      <alignment horizontal="right" vertical="top"/>
    </xf>
    <xf numFmtId="0" fontId="224" fillId="0" borderId="0" xfId="2642" applyNumberFormat="1" applyFont="1" applyFill="1" applyAlignment="1">
      <alignment horizontal="centerContinuous"/>
    </xf>
    <xf numFmtId="49" fontId="196" fillId="0" borderId="0" xfId="2642" applyNumberFormat="1" applyFont="1" applyFill="1"/>
    <xf numFmtId="49" fontId="195" fillId="0" borderId="15" xfId="2642" applyNumberFormat="1" applyFont="1" applyFill="1" applyBorder="1" applyAlignment="1">
      <alignment horizontal="centerContinuous" vertical="center" shrinkToFit="1"/>
    </xf>
    <xf numFmtId="0" fontId="196" fillId="0" borderId="24" xfId="2642" applyNumberFormat="1" applyFont="1" applyFill="1" applyBorder="1" applyAlignment="1">
      <alignment vertical="center" shrinkToFit="1"/>
    </xf>
    <xf numFmtId="0" fontId="195" fillId="0" borderId="24" xfId="2642" applyNumberFormat="1" applyFont="1" applyFill="1" applyBorder="1" applyAlignment="1">
      <alignment horizontal="centerContinuous" vertical="center" shrinkToFit="1"/>
    </xf>
    <xf numFmtId="0" fontId="195" fillId="0" borderId="11" xfId="2642" applyNumberFormat="1" applyFont="1" applyFill="1" applyBorder="1" applyAlignment="1">
      <alignment horizontal="centerContinuous" vertical="center" shrinkToFit="1"/>
    </xf>
    <xf numFmtId="181" fontId="7" fillId="0" borderId="12" xfId="0" applyNumberFormat="1" applyFont="1" applyFill="1" applyBorder="1" applyAlignment="1" applyProtection="1">
      <alignment horizontal="center" vertical="center"/>
      <protection locked="0"/>
    </xf>
    <xf numFmtId="181" fontId="7" fillId="0" borderId="11" xfId="0" applyNumberFormat="1" applyFont="1" applyFill="1" applyBorder="1" applyAlignment="1" applyProtection="1">
      <alignment horizontal="center" vertical="center"/>
      <protection locked="0"/>
    </xf>
    <xf numFmtId="181" fontId="7" fillId="0" borderId="11" xfId="17" applyNumberFormat="1" applyFont="1" applyFill="1" applyBorder="1" applyAlignment="1" applyProtection="1">
      <alignment horizontal="center" vertical="center"/>
      <protection locked="0"/>
    </xf>
    <xf numFmtId="181" fontId="7" fillId="0" borderId="21" xfId="17" applyNumberFormat="1" applyFont="1" applyFill="1" applyBorder="1" applyAlignment="1" applyProtection="1">
      <alignment horizontal="center" vertical="center"/>
      <protection locked="0"/>
    </xf>
    <xf numFmtId="0" fontId="195" fillId="0" borderId="70" xfId="2642" applyNumberFormat="1" applyFont="1" applyFill="1" applyBorder="1" applyAlignment="1">
      <alignment horizontal="centerContinuous" vertical="center"/>
    </xf>
    <xf numFmtId="181" fontId="7" fillId="0" borderId="73" xfId="17" applyNumberFormat="1" applyFont="1" applyFill="1" applyBorder="1" applyAlignment="1" applyProtection="1">
      <alignment horizontal="center" vertical="center"/>
      <protection locked="0"/>
    </xf>
    <xf numFmtId="181" fontId="7" fillId="0" borderId="66" xfId="17" applyNumberFormat="1" applyFont="1" applyFill="1" applyBorder="1" applyAlignment="1" applyProtection="1">
      <alignment horizontal="center" vertical="center"/>
      <protection locked="0"/>
    </xf>
    <xf numFmtId="0" fontId="203" fillId="0" borderId="0" xfId="2642" applyNumberFormat="1" applyFont="1" applyFill="1" applyAlignment="1">
      <alignment vertical="center"/>
    </xf>
    <xf numFmtId="0" fontId="195" fillId="0" borderId="0" xfId="2642" applyNumberFormat="1" applyFont="1" applyFill="1" applyAlignment="1">
      <alignment horizontal="distributed" vertical="center"/>
    </xf>
    <xf numFmtId="0" fontId="196" fillId="0" borderId="0" xfId="2642" applyNumberFormat="1" applyFont="1" applyFill="1" applyBorder="1" applyAlignment="1">
      <alignment vertical="center"/>
    </xf>
    <xf numFmtId="0" fontId="195" fillId="0" borderId="0" xfId="2642" applyNumberFormat="1" applyFont="1" applyFill="1"/>
    <xf numFmtId="178" fontId="203" fillId="0" borderId="0" xfId="2642" applyNumberFormat="1" applyFont="1" applyFill="1" applyBorder="1" applyAlignment="1">
      <alignment horizontal="right" vertical="center" shrinkToFit="1"/>
    </xf>
    <xf numFmtId="180" fontId="195" fillId="0" borderId="0" xfId="2642" applyNumberFormat="1" applyFont="1" applyFill="1"/>
    <xf numFmtId="0" fontId="209" fillId="29" borderId="0" xfId="2642" applyNumberFormat="1" applyFont="1" applyFill="1" applyAlignment="1" applyProtection="1">
      <alignment vertical="top"/>
      <protection locked="0"/>
    </xf>
    <xf numFmtId="0" fontId="195" fillId="29" borderId="0" xfId="2642" applyNumberFormat="1" applyFont="1" applyFill="1" applyAlignment="1">
      <alignment vertical="top" shrinkToFit="1"/>
    </xf>
    <xf numFmtId="0" fontId="193" fillId="29" borderId="0" xfId="0" applyFont="1" applyFill="1"/>
    <xf numFmtId="0" fontId="221" fillId="29" borderId="0" xfId="2642" applyNumberFormat="1" applyFont="1" applyFill="1" applyAlignment="1">
      <alignment horizontal="left" vertical="center"/>
    </xf>
    <xf numFmtId="0" fontId="195" fillId="29" borderId="0" xfId="2642" applyNumberFormat="1" applyFont="1" applyFill="1" applyAlignment="1">
      <alignment horizontal="center"/>
    </xf>
    <xf numFmtId="0" fontId="193" fillId="29" borderId="0" xfId="0" applyFont="1" applyFill="1" applyAlignment="1"/>
    <xf numFmtId="0" fontId="196" fillId="29" borderId="0" xfId="2642" applyNumberFormat="1" applyFont="1" applyFill="1" applyBorder="1" applyAlignment="1"/>
    <xf numFmtId="0" fontId="196" fillId="29" borderId="0" xfId="2642" applyNumberFormat="1" applyFont="1" applyFill="1" applyBorder="1" applyAlignment="1">
      <alignment shrinkToFit="1"/>
    </xf>
    <xf numFmtId="0" fontId="195" fillId="29" borderId="19" xfId="2642" applyNumberFormat="1" applyFont="1" applyFill="1" applyBorder="1" applyAlignment="1">
      <alignment horizontal="center" vertical="center"/>
    </xf>
    <xf numFmtId="0" fontId="195" fillId="29" borderId="12" xfId="2642" applyNumberFormat="1" applyFont="1" applyFill="1" applyBorder="1" applyAlignment="1">
      <alignment horizontal="centerContinuous" vertical="center" shrinkToFit="1"/>
    </xf>
    <xf numFmtId="0" fontId="195" fillId="29" borderId="20" xfId="2642" applyNumberFormat="1" applyFont="1" applyFill="1" applyBorder="1" applyAlignment="1">
      <alignment horizontal="center" vertical="center" shrinkToFit="1"/>
    </xf>
    <xf numFmtId="0" fontId="195" fillId="29" borderId="12" xfId="2642" applyNumberFormat="1" applyFont="1" applyFill="1" applyBorder="1" applyAlignment="1">
      <alignment horizontal="center" vertical="center" shrinkToFit="1"/>
    </xf>
    <xf numFmtId="0" fontId="195" fillId="29" borderId="20" xfId="2642" applyNumberFormat="1" applyFont="1" applyFill="1" applyBorder="1" applyAlignment="1">
      <alignment horizontal="center" vertical="center" wrapText="1" shrinkToFit="1"/>
    </xf>
    <xf numFmtId="0" fontId="195" fillId="29" borderId="2" xfId="2642" applyNumberFormat="1" applyFont="1" applyFill="1" applyBorder="1" applyAlignment="1">
      <alignment horizontal="centerContinuous" vertical="center" shrinkToFit="1"/>
    </xf>
    <xf numFmtId="0" fontId="195" fillId="29" borderId="23" xfId="2642" applyNumberFormat="1" applyFont="1" applyFill="1" applyBorder="1" applyAlignment="1">
      <alignment horizontal="centerContinuous" vertical="center" shrinkToFit="1"/>
    </xf>
    <xf numFmtId="0" fontId="195" fillId="29" borderId="22" xfId="2642" applyNumberFormat="1" applyFont="1" applyFill="1" applyBorder="1" applyAlignment="1">
      <alignment horizontal="centerContinuous" vertical="center" shrinkToFit="1"/>
    </xf>
    <xf numFmtId="0" fontId="195" fillId="29" borderId="11" xfId="2642" applyNumberFormat="1" applyFont="1" applyFill="1" applyBorder="1" applyAlignment="1">
      <alignment horizontal="center" vertical="center" shrinkToFit="1"/>
    </xf>
    <xf numFmtId="0" fontId="195" fillId="29" borderId="18" xfId="2642" applyNumberFormat="1" applyFont="1" applyFill="1" applyBorder="1" applyAlignment="1">
      <alignment horizontal="center" vertical="center" shrinkToFit="1"/>
    </xf>
    <xf numFmtId="0" fontId="195" fillId="29" borderId="0" xfId="2642" applyNumberFormat="1" applyFont="1" applyFill="1" applyBorder="1" applyAlignment="1">
      <alignment horizontal="center" vertical="center" shrinkToFit="1"/>
    </xf>
    <xf numFmtId="0" fontId="195" fillId="29" borderId="18" xfId="2642" applyNumberFormat="1" applyFont="1" applyFill="1" applyBorder="1" applyAlignment="1">
      <alignment horizontal="centerContinuous" vertical="center" shrinkToFit="1"/>
    </xf>
    <xf numFmtId="0" fontId="195" fillId="29" borderId="19" xfId="2642" applyNumberFormat="1" applyFont="1" applyFill="1" applyBorder="1" applyAlignment="1">
      <alignment horizontal="center" vertical="center" shrinkToFit="1"/>
    </xf>
    <xf numFmtId="0" fontId="195" fillId="29" borderId="32" xfId="2642" applyNumberFormat="1" applyFont="1" applyFill="1" applyBorder="1" applyAlignment="1">
      <alignment horizontal="center" vertical="center" shrinkToFit="1"/>
    </xf>
    <xf numFmtId="0" fontId="193" fillId="29" borderId="12" xfId="0" applyFont="1" applyFill="1" applyBorder="1"/>
    <xf numFmtId="0" fontId="195" fillId="29" borderId="22" xfId="2642" applyNumberFormat="1" applyFont="1" applyFill="1" applyBorder="1" applyAlignment="1">
      <alignment horizontal="center" vertical="center" wrapText="1" shrinkToFit="1"/>
    </xf>
    <xf numFmtId="0" fontId="195" fillId="29" borderId="11" xfId="2642" applyNumberFormat="1" applyFont="1" applyFill="1" applyBorder="1" applyAlignment="1">
      <alignment horizontal="center" vertical="center" wrapText="1" shrinkToFit="1"/>
    </xf>
    <xf numFmtId="0" fontId="195" fillId="29" borderId="18" xfId="2642" applyNumberFormat="1" applyFont="1" applyFill="1" applyBorder="1" applyAlignment="1">
      <alignment horizontal="center" vertical="center" wrapText="1" shrinkToFit="1"/>
    </xf>
    <xf numFmtId="0" fontId="195" fillId="29" borderId="0" xfId="2642" applyNumberFormat="1" applyFont="1" applyFill="1" applyBorder="1" applyAlignment="1">
      <alignment horizontal="center" vertical="center" wrapText="1" shrinkToFit="1"/>
    </xf>
    <xf numFmtId="0" fontId="193" fillId="29" borderId="11" xfId="0" applyFont="1" applyFill="1" applyBorder="1"/>
    <xf numFmtId="0" fontId="195" fillId="29" borderId="29" xfId="2642" applyNumberFormat="1" applyFont="1" applyFill="1" applyBorder="1" applyAlignment="1">
      <alignment horizontal="center" vertical="center" wrapText="1"/>
    </xf>
    <xf numFmtId="0" fontId="195" fillId="29" borderId="8" xfId="2642" applyNumberFormat="1" applyFont="1" applyFill="1" applyBorder="1" applyAlignment="1">
      <alignment horizontal="center" vertical="center" wrapText="1" shrinkToFit="1"/>
    </xf>
    <xf numFmtId="0" fontId="195" fillId="29" borderId="30" xfId="2642" applyNumberFormat="1" applyFont="1" applyFill="1" applyBorder="1" applyAlignment="1">
      <alignment horizontal="center" vertical="center" wrapText="1" shrinkToFit="1"/>
    </xf>
    <xf numFmtId="0" fontId="193" fillId="29" borderId="8" xfId="0" applyFont="1" applyFill="1" applyBorder="1"/>
    <xf numFmtId="0" fontId="193" fillId="29" borderId="33" xfId="0" applyFont="1" applyFill="1" applyBorder="1"/>
    <xf numFmtId="0" fontId="195" fillId="29" borderId="29" xfId="2642" applyNumberFormat="1" applyFont="1" applyFill="1" applyBorder="1" applyAlignment="1">
      <alignment horizontal="center" vertical="center" wrapText="1" shrinkToFit="1"/>
    </xf>
    <xf numFmtId="0" fontId="195" fillId="29" borderId="33" xfId="2642" applyNumberFormat="1" applyFont="1" applyFill="1" applyBorder="1" applyAlignment="1">
      <alignment horizontal="center" vertical="center" wrapText="1" shrinkToFit="1"/>
    </xf>
    <xf numFmtId="0" fontId="193" fillId="29" borderId="8" xfId="0" applyFont="1" applyFill="1" applyBorder="1" applyAlignment="1">
      <alignment vertical="center" wrapText="1" shrinkToFit="1"/>
    </xf>
    <xf numFmtId="0" fontId="195" fillId="29" borderId="0" xfId="2642" applyNumberFormat="1" applyFont="1" applyFill="1" applyBorder="1" applyAlignment="1" applyProtection="1">
      <alignment horizontal="center" vertical="center" shrinkToFit="1"/>
    </xf>
    <xf numFmtId="181" fontId="196" fillId="29" borderId="0" xfId="0" applyNumberFormat="1" applyFont="1" applyFill="1" applyBorder="1" applyAlignment="1" applyProtection="1">
      <alignment horizontal="center" vertical="center"/>
    </xf>
    <xf numFmtId="181" fontId="193" fillId="29" borderId="0" xfId="0" applyNumberFormat="1" applyFont="1" applyFill="1" applyBorder="1" applyAlignment="1" applyProtection="1">
      <alignment horizontal="center" vertical="center"/>
    </xf>
    <xf numFmtId="181" fontId="196" fillId="29" borderId="0" xfId="17" applyNumberFormat="1" applyFont="1" applyFill="1" applyBorder="1" applyAlignment="1" applyProtection="1">
      <alignment horizontal="center" vertical="center"/>
    </xf>
    <xf numFmtId="181" fontId="196" fillId="29" borderId="0" xfId="47" applyNumberFormat="1" applyFont="1" applyFill="1" applyBorder="1" applyAlignment="1">
      <alignment horizontal="center" vertical="center" wrapText="1"/>
    </xf>
    <xf numFmtId="181" fontId="196" fillId="29" borderId="0" xfId="48" applyNumberFormat="1" applyFont="1" applyFill="1" applyBorder="1" applyAlignment="1">
      <alignment horizontal="center" vertical="center" wrapText="1"/>
    </xf>
    <xf numFmtId="181" fontId="196" fillId="29" borderId="0" xfId="0" applyNumberFormat="1" applyFont="1" applyFill="1" applyBorder="1" applyAlignment="1" applyProtection="1">
      <alignment horizontal="center" vertical="center" shrinkToFit="1"/>
      <protection locked="0"/>
    </xf>
    <xf numFmtId="181" fontId="193" fillId="29" borderId="0" xfId="0" applyNumberFormat="1" applyFont="1" applyFill="1" applyBorder="1" applyAlignment="1" applyProtection="1">
      <alignment horizontal="center" vertical="center" shrinkToFit="1"/>
      <protection locked="0"/>
    </xf>
    <xf numFmtId="181" fontId="196" fillId="29" borderId="0" xfId="17" applyNumberFormat="1" applyFont="1" applyFill="1" applyBorder="1" applyAlignment="1" applyProtection="1">
      <alignment horizontal="center" vertical="center" shrinkToFit="1"/>
      <protection locked="0"/>
    </xf>
    <xf numFmtId="0" fontId="200" fillId="29" borderId="0" xfId="0" applyFont="1" applyFill="1"/>
    <xf numFmtId="0" fontId="203" fillId="29" borderId="76" xfId="2642" applyNumberFormat="1" applyFont="1" applyFill="1" applyBorder="1" applyAlignment="1" applyProtection="1">
      <alignment horizontal="center" vertical="center" shrinkToFit="1"/>
    </xf>
    <xf numFmtId="181" fontId="204" fillId="29" borderId="1" xfId="0" applyNumberFormat="1" applyFont="1" applyFill="1" applyBorder="1" applyAlignment="1" applyProtection="1">
      <alignment horizontal="center" vertical="center" shrinkToFit="1"/>
      <protection locked="0"/>
    </xf>
    <xf numFmtId="181" fontId="200" fillId="29" borderId="1" xfId="0" applyNumberFormat="1" applyFont="1" applyFill="1" applyBorder="1" applyAlignment="1" applyProtection="1">
      <alignment horizontal="center" vertical="center" shrinkToFit="1"/>
      <protection locked="0"/>
    </xf>
    <xf numFmtId="181" fontId="204" fillId="29" borderId="1" xfId="17" applyNumberFormat="1" applyFont="1" applyFill="1" applyBorder="1" applyAlignment="1" applyProtection="1">
      <alignment horizontal="center" vertical="center" shrinkToFit="1"/>
      <protection locked="0"/>
    </xf>
    <xf numFmtId="181" fontId="204" fillId="29" borderId="74" xfId="0" applyNumberFormat="1" applyFont="1" applyFill="1" applyBorder="1" applyAlignment="1" applyProtection="1">
      <alignment horizontal="center" vertical="center" shrinkToFit="1"/>
      <protection locked="0"/>
    </xf>
    <xf numFmtId="0" fontId="193" fillId="29" borderId="83" xfId="0" applyFont="1" applyFill="1" applyBorder="1"/>
    <xf numFmtId="181" fontId="200" fillId="29" borderId="83" xfId="0" applyNumberFormat="1" applyFont="1" applyFill="1" applyBorder="1"/>
    <xf numFmtId="181" fontId="200" fillId="29" borderId="83" xfId="0" applyNumberFormat="1" applyFont="1" applyFill="1" applyBorder="1" applyAlignment="1" applyProtection="1">
      <alignment horizontal="center" vertical="center" shrinkToFit="1"/>
      <protection locked="0"/>
    </xf>
    <xf numFmtId="181" fontId="204" fillId="29" borderId="83" xfId="17" applyNumberFormat="1" applyFont="1" applyFill="1" applyBorder="1" applyAlignment="1" applyProtection="1">
      <alignment horizontal="center" vertical="center" shrinkToFit="1"/>
      <protection locked="0"/>
    </xf>
    <xf numFmtId="181" fontId="204" fillId="29" borderId="83" xfId="0" applyNumberFormat="1" applyFont="1" applyFill="1" applyBorder="1" applyAlignment="1" applyProtection="1">
      <alignment horizontal="center" vertical="center" shrinkToFit="1"/>
      <protection locked="0"/>
    </xf>
    <xf numFmtId="0" fontId="236" fillId="29" borderId="83" xfId="772" applyFont="1" applyFill="1" applyBorder="1" applyAlignment="1" applyProtection="1">
      <alignment horizontal="left" vertical="center" wrapText="1"/>
      <protection locked="0"/>
    </xf>
    <xf numFmtId="0" fontId="227" fillId="29" borderId="0" xfId="772" applyFont="1" applyFill="1" applyBorder="1" applyAlignment="1" applyProtection="1">
      <alignment horizontal="center" vertical="center" wrapText="1"/>
      <protection locked="0"/>
    </xf>
    <xf numFmtId="181" fontId="204" fillId="29" borderId="0" xfId="0" applyNumberFormat="1" applyFont="1" applyFill="1" applyBorder="1" applyAlignment="1" applyProtection="1">
      <alignment horizontal="left" vertical="center"/>
      <protection locked="0"/>
    </xf>
    <xf numFmtId="181" fontId="200" fillId="29" borderId="0" xfId="0" applyNumberFormat="1" applyFont="1" applyFill="1" applyBorder="1" applyAlignment="1" applyProtection="1">
      <alignment horizontal="center" vertical="center" shrinkToFit="1"/>
      <protection locked="0"/>
    </xf>
    <xf numFmtId="181" fontId="204" fillId="29" borderId="0" xfId="17" applyNumberFormat="1" applyFont="1" applyFill="1" applyBorder="1" applyAlignment="1" applyProtection="1">
      <alignment horizontal="center" vertical="center" shrinkToFit="1"/>
      <protection locked="0"/>
    </xf>
    <xf numFmtId="181" fontId="204" fillId="29" borderId="0" xfId="0" applyNumberFormat="1" applyFont="1" applyFill="1" applyBorder="1" applyAlignment="1" applyProtection="1">
      <alignment horizontal="center" vertical="center" shrinkToFit="1"/>
      <protection locked="0"/>
    </xf>
    <xf numFmtId="0" fontId="226" fillId="29" borderId="0" xfId="772" applyFont="1" applyFill="1" applyBorder="1" applyAlignment="1" applyProtection="1">
      <alignment horizontal="center" vertical="center" wrapText="1"/>
      <protection locked="0"/>
    </xf>
    <xf numFmtId="0" fontId="196" fillId="29" borderId="0" xfId="2642" applyNumberFormat="1" applyFont="1" applyFill="1" applyAlignment="1">
      <alignment vertical="center"/>
    </xf>
    <xf numFmtId="0" fontId="196" fillId="29" borderId="0" xfId="2642" applyNumberFormat="1" applyFont="1" applyFill="1" applyAlignment="1">
      <alignment vertical="center" shrinkToFit="1"/>
    </xf>
    <xf numFmtId="0" fontId="195" fillId="29" borderId="0" xfId="2642" applyNumberFormat="1" applyFont="1" applyFill="1"/>
    <xf numFmtId="180" fontId="196" fillId="29" borderId="0" xfId="2642" applyNumberFormat="1" applyFont="1" applyFill="1" applyBorder="1" applyAlignment="1" applyProtection="1">
      <alignment vertical="center" shrinkToFit="1"/>
    </xf>
    <xf numFmtId="0" fontId="196" fillId="29" borderId="0" xfId="2642" applyNumberFormat="1" applyFont="1" applyFill="1" applyAlignment="1">
      <alignment horizontal="right" vertical="center"/>
    </xf>
    <xf numFmtId="0" fontId="195" fillId="29" borderId="0" xfId="2642" applyNumberFormat="1" applyFont="1" applyFill="1" applyAlignment="1">
      <alignment shrinkToFit="1"/>
    </xf>
    <xf numFmtId="0" fontId="221" fillId="29" borderId="0" xfId="2642" applyNumberFormat="1" applyFont="1" applyFill="1" applyAlignment="1">
      <alignment vertical="center"/>
    </xf>
    <xf numFmtId="0" fontId="221" fillId="29" borderId="0" xfId="0" applyFont="1" applyFill="1"/>
    <xf numFmtId="0" fontId="221" fillId="29" borderId="0" xfId="2642" applyNumberFormat="1" applyFont="1" applyFill="1" applyAlignment="1">
      <alignment horizontal="centerContinuous"/>
    </xf>
    <xf numFmtId="0" fontId="221" fillId="29" borderId="0" xfId="2642" applyNumberFormat="1" applyFont="1" applyFill="1" applyAlignment="1"/>
    <xf numFmtId="0" fontId="195" fillId="29" borderId="15" xfId="2642" applyNumberFormat="1" applyFont="1" applyFill="1" applyBorder="1" applyAlignment="1">
      <alignment horizontal="center" vertical="center"/>
    </xf>
    <xf numFmtId="0" fontId="195" fillId="29" borderId="9" xfId="2642" applyNumberFormat="1" applyFont="1" applyFill="1" applyBorder="1" applyAlignment="1">
      <alignment horizontal="center" vertical="center"/>
    </xf>
    <xf numFmtId="0" fontId="195" fillId="29" borderId="28" xfId="2642" applyNumberFormat="1" applyFont="1" applyFill="1" applyBorder="1" applyAlignment="1">
      <alignment horizontal="center" vertical="center" shrinkToFit="1"/>
    </xf>
    <xf numFmtId="0" fontId="195" fillId="29" borderId="28" xfId="2642" applyNumberFormat="1" applyFont="1" applyFill="1" applyBorder="1" applyAlignment="1">
      <alignment horizontal="centerContinuous" vertical="center"/>
    </xf>
    <xf numFmtId="0" fontId="195" fillId="29" borderId="18" xfId="2642" applyNumberFormat="1" applyFont="1" applyFill="1" applyBorder="1" applyAlignment="1">
      <alignment horizontal="center" vertical="center" wrapText="1"/>
    </xf>
    <xf numFmtId="0" fontId="195" fillId="29" borderId="12" xfId="2642" applyNumberFormat="1" applyFont="1" applyFill="1" applyBorder="1" applyAlignment="1">
      <alignment horizontal="center" vertical="center" wrapText="1"/>
    </xf>
    <xf numFmtId="0" fontId="195" fillId="29" borderId="11" xfId="2642" applyNumberFormat="1" applyFont="1" applyFill="1" applyBorder="1" applyAlignment="1">
      <alignment horizontal="center" vertical="center" wrapText="1"/>
    </xf>
    <xf numFmtId="0" fontId="195" fillId="29" borderId="0" xfId="2642" applyNumberFormat="1" applyFont="1" applyFill="1" applyBorder="1" applyAlignment="1">
      <alignment horizontal="center" vertical="center" wrapText="1"/>
    </xf>
    <xf numFmtId="41" fontId="28" fillId="29" borderId="32" xfId="47" applyNumberFormat="1" applyFont="1" applyFill="1" applyBorder="1" applyAlignment="1">
      <alignment horizontal="center" vertical="center" wrapText="1"/>
    </xf>
    <xf numFmtId="41" fontId="18" fillId="29" borderId="32" xfId="17" applyNumberFormat="1" applyFont="1" applyFill="1" applyBorder="1" applyAlignment="1" applyProtection="1">
      <alignment horizontal="center" vertical="center" shrinkToFit="1"/>
    </xf>
    <xf numFmtId="41" fontId="28" fillId="29" borderId="0" xfId="47" applyNumberFormat="1" applyFont="1" applyFill="1" applyBorder="1" applyAlignment="1">
      <alignment horizontal="center" vertical="center" wrapText="1"/>
    </xf>
    <xf numFmtId="41" fontId="18" fillId="29" borderId="0" xfId="17" applyNumberFormat="1" applyFont="1" applyFill="1" applyBorder="1" applyAlignment="1" applyProtection="1">
      <alignment horizontal="center" vertical="center" shrinkToFit="1"/>
    </xf>
    <xf numFmtId="0" fontId="196" fillId="29" borderId="0" xfId="0" applyFont="1" applyFill="1"/>
    <xf numFmtId="181" fontId="220" fillId="29" borderId="83" xfId="0" applyNumberFormat="1" applyFont="1" applyFill="1" applyBorder="1"/>
    <xf numFmtId="181" fontId="220" fillId="29" borderId="83" xfId="0" applyNumberFormat="1" applyFont="1" applyFill="1" applyBorder="1" applyAlignment="1" applyProtection="1">
      <alignment horizontal="center" vertical="center" shrinkToFit="1"/>
      <protection locked="0"/>
    </xf>
    <xf numFmtId="181" fontId="220" fillId="29" borderId="83" xfId="17" applyNumberFormat="1" applyFont="1" applyFill="1" applyBorder="1" applyAlignment="1" applyProtection="1">
      <alignment horizontal="center" vertical="center" shrinkToFit="1"/>
      <protection locked="0"/>
    </xf>
    <xf numFmtId="181" fontId="220" fillId="29" borderId="0" xfId="17" applyNumberFormat="1" applyFont="1" applyFill="1" applyBorder="1" applyAlignment="1" applyProtection="1">
      <alignment horizontal="center" vertical="center" shrinkToFit="1"/>
      <protection locked="0"/>
    </xf>
    <xf numFmtId="0" fontId="212" fillId="29" borderId="0" xfId="0" applyFont="1" applyFill="1"/>
    <xf numFmtId="0" fontId="216" fillId="29" borderId="0" xfId="2642" applyNumberFormat="1" applyFont="1" applyFill="1" applyAlignment="1" applyProtection="1">
      <alignment vertical="top"/>
      <protection locked="0"/>
    </xf>
    <xf numFmtId="0" fontId="221" fillId="29" borderId="0" xfId="2642" applyNumberFormat="1" applyFont="1" applyFill="1" applyAlignment="1">
      <alignment horizontal="centerContinuous" vertical="center"/>
    </xf>
    <xf numFmtId="0" fontId="196" fillId="29" borderId="0" xfId="2642" applyNumberFormat="1" applyFont="1" applyFill="1"/>
    <xf numFmtId="0" fontId="196" fillId="29" borderId="0" xfId="2642" applyNumberFormat="1" applyFont="1" applyFill="1" applyAlignment="1">
      <alignment horizontal="right"/>
    </xf>
    <xf numFmtId="0" fontId="195" fillId="29" borderId="0" xfId="2642" applyNumberFormat="1" applyFont="1" applyFill="1" applyAlignment="1">
      <alignment vertical="center"/>
    </xf>
    <xf numFmtId="0" fontId="195" fillId="29" borderId="8" xfId="2642" applyNumberFormat="1" applyFont="1" applyFill="1" applyBorder="1" applyAlignment="1">
      <alignment horizontal="center" vertical="center" wrapText="1"/>
    </xf>
    <xf numFmtId="41" fontId="195" fillId="29" borderId="32" xfId="2642" applyNumberFormat="1" applyFont="1" applyFill="1" applyBorder="1" applyAlignment="1" applyProtection="1">
      <alignment horizontal="center"/>
    </xf>
    <xf numFmtId="41" fontId="195" fillId="29" borderId="0" xfId="2642" applyNumberFormat="1" applyFont="1" applyFill="1" applyBorder="1" applyAlignment="1" applyProtection="1">
      <alignment horizontal="center"/>
    </xf>
    <xf numFmtId="0" fontId="195" fillId="29" borderId="22" xfId="2642" applyNumberFormat="1" applyFont="1" applyFill="1" applyBorder="1" applyAlignment="1">
      <alignment horizontal="centerContinuous" vertical="center"/>
    </xf>
    <xf numFmtId="0" fontId="203" fillId="29" borderId="0" xfId="2642" applyNumberFormat="1" applyFont="1" applyFill="1" applyAlignment="1">
      <alignment vertical="center"/>
    </xf>
    <xf numFmtId="0" fontId="196" fillId="29" borderId="0" xfId="2642" applyNumberFormat="1" applyFont="1" applyFill="1" applyProtection="1"/>
    <xf numFmtId="180" fontId="196" fillId="29" borderId="0" xfId="2642" applyNumberFormat="1" applyFont="1" applyFill="1" applyBorder="1" applyAlignment="1" applyProtection="1">
      <alignment vertical="center"/>
    </xf>
    <xf numFmtId="0" fontId="201" fillId="29" borderId="0" xfId="0" applyFont="1" applyFill="1"/>
    <xf numFmtId="0" fontId="201" fillId="29" borderId="0" xfId="0" applyFont="1" applyFill="1" applyAlignment="1"/>
    <xf numFmtId="0" fontId="202" fillId="29" borderId="5" xfId="2642" applyNumberFormat="1" applyFont="1" applyFill="1" applyBorder="1" applyAlignment="1">
      <alignment horizontal="center"/>
    </xf>
    <xf numFmtId="0" fontId="202" fillId="29" borderId="9" xfId="2642" applyNumberFormat="1" applyFont="1" applyFill="1" applyBorder="1" applyAlignment="1">
      <alignment horizontal="center" vertical="center"/>
    </xf>
    <xf numFmtId="0" fontId="202" fillId="29" borderId="28" xfId="2642" applyNumberFormat="1" applyFont="1" applyFill="1" applyBorder="1" applyAlignment="1">
      <alignment horizontal="centerContinuous" vertical="center"/>
    </xf>
    <xf numFmtId="0" fontId="202" fillId="29" borderId="16" xfId="2642" applyNumberFormat="1" applyFont="1" applyFill="1" applyBorder="1" applyAlignment="1">
      <alignment horizontal="center" vertical="center"/>
    </xf>
    <xf numFmtId="0" fontId="202" fillId="29" borderId="11" xfId="2642" applyNumberFormat="1" applyFont="1" applyFill="1" applyBorder="1" applyAlignment="1">
      <alignment horizontal="center" vertical="center"/>
    </xf>
    <xf numFmtId="0" fontId="202" fillId="29" borderId="6" xfId="2642" applyNumberFormat="1" applyFont="1" applyFill="1" applyBorder="1" applyAlignment="1">
      <alignment horizontal="center" vertical="center"/>
    </xf>
    <xf numFmtId="41" fontId="202" fillId="29" borderId="32" xfId="17" applyNumberFormat="1" applyFont="1" applyFill="1" applyBorder="1" applyAlignment="1" applyProtection="1">
      <alignment horizontal="right" vertical="center" shrinkToFit="1"/>
      <protection locked="0"/>
    </xf>
    <xf numFmtId="41" fontId="202" fillId="29" borderId="68" xfId="47" applyNumberFormat="1" applyFont="1" applyFill="1" applyBorder="1" applyAlignment="1">
      <alignment horizontal="center" vertical="center" wrapText="1"/>
    </xf>
    <xf numFmtId="41" fontId="202" fillId="29" borderId="0" xfId="17" applyNumberFormat="1" applyFont="1" applyFill="1" applyBorder="1" applyAlignment="1" applyProtection="1">
      <alignment horizontal="right" vertical="center" shrinkToFit="1"/>
      <protection locked="0"/>
    </xf>
    <xf numFmtId="41" fontId="202" fillId="29" borderId="21" xfId="47" applyNumberFormat="1" applyFont="1" applyFill="1" applyBorder="1" applyAlignment="1">
      <alignment horizontal="center" vertical="center" wrapText="1"/>
    </xf>
    <xf numFmtId="41" fontId="202" fillId="29" borderId="0" xfId="17" applyNumberFormat="1" applyFont="1" applyFill="1" applyBorder="1" applyAlignment="1" applyProtection="1">
      <alignment horizontal="right" vertical="center" shrinkToFit="1"/>
    </xf>
    <xf numFmtId="0" fontId="206" fillId="29" borderId="0" xfId="0" applyFont="1" applyFill="1"/>
    <xf numFmtId="0" fontId="202" fillId="29" borderId="0" xfId="2642" applyNumberFormat="1" applyFont="1" applyFill="1" applyAlignment="1">
      <alignment vertical="top"/>
    </xf>
    <xf numFmtId="0" fontId="237" fillId="29" borderId="0" xfId="2642" applyNumberFormat="1" applyFont="1" applyFill="1" applyAlignment="1" applyProtection="1">
      <alignment vertical="top"/>
      <protection locked="0"/>
    </xf>
    <xf numFmtId="0" fontId="223" fillId="29" borderId="0" xfId="2642" applyNumberFormat="1" applyFont="1" applyFill="1" applyAlignment="1">
      <alignment horizontal="left" vertical="center"/>
    </xf>
    <xf numFmtId="0" fontId="238" fillId="29" borderId="0" xfId="2642" applyNumberFormat="1" applyFont="1" applyFill="1" applyAlignment="1">
      <alignment horizontal="center" vertical="center"/>
    </xf>
    <xf numFmtId="0" fontId="215" fillId="29" borderId="0" xfId="2642" applyNumberFormat="1" applyFont="1" applyFill="1"/>
    <xf numFmtId="0" fontId="215" fillId="29" borderId="0" xfId="2642" applyNumberFormat="1" applyFont="1" applyFill="1" applyAlignment="1">
      <alignment horizontal="right"/>
    </xf>
    <xf numFmtId="0" fontId="202" fillId="29" borderId="26" xfId="2642" applyNumberFormat="1" applyFont="1" applyFill="1" applyBorder="1" applyAlignment="1">
      <alignment horizontal="centerContinuous" vertical="center"/>
    </xf>
    <xf numFmtId="0" fontId="202" fillId="29" borderId="6" xfId="2642" applyNumberFormat="1" applyFont="1" applyFill="1" applyBorder="1" applyAlignment="1">
      <alignment vertical="center"/>
    </xf>
    <xf numFmtId="0" fontId="202" fillId="29" borderId="11" xfId="2642" applyNumberFormat="1" applyFont="1" applyFill="1" applyBorder="1" applyAlignment="1">
      <alignment vertical="center"/>
    </xf>
    <xf numFmtId="0" fontId="202" fillId="29" borderId="18" xfId="2642" applyNumberFormat="1" applyFont="1" applyFill="1" applyBorder="1" applyAlignment="1">
      <alignment horizontal="center" vertical="center"/>
    </xf>
    <xf numFmtId="0" fontId="202" fillId="29" borderId="19" xfId="2642" applyNumberFormat="1" applyFont="1" applyFill="1" applyBorder="1" applyAlignment="1">
      <alignment horizontal="center" vertical="center"/>
    </xf>
    <xf numFmtId="0" fontId="202" fillId="29" borderId="20" xfId="2642" applyNumberFormat="1" applyFont="1" applyFill="1" applyBorder="1" applyAlignment="1">
      <alignment horizontal="center" vertical="center"/>
    </xf>
    <xf numFmtId="0" fontId="202" fillId="29" borderId="21" xfId="2642" applyNumberFormat="1" applyFont="1" applyFill="1" applyBorder="1" applyAlignment="1">
      <alignment horizontal="centerContinuous" vertical="center"/>
    </xf>
    <xf numFmtId="0" fontId="202" fillId="29" borderId="22" xfId="2642" applyNumberFormat="1" applyFont="1" applyFill="1" applyBorder="1" applyAlignment="1">
      <alignment horizontal="center" vertical="center"/>
    </xf>
    <xf numFmtId="0" fontId="202" fillId="29" borderId="18" xfId="2642" applyNumberFormat="1" applyFont="1" applyFill="1" applyBorder="1" applyAlignment="1">
      <alignment vertical="center"/>
    </xf>
    <xf numFmtId="0" fontId="202" fillId="29" borderId="24" xfId="2642" applyNumberFormat="1" applyFont="1" applyFill="1" applyBorder="1" applyAlignment="1">
      <alignment vertical="center"/>
    </xf>
    <xf numFmtId="0" fontId="202" fillId="29" borderId="0" xfId="2642" applyNumberFormat="1" applyFont="1" applyFill="1" applyBorder="1" applyAlignment="1">
      <alignment horizontal="center" vertical="center"/>
    </xf>
    <xf numFmtId="0" fontId="202" fillId="29" borderId="21" xfId="2642" applyNumberFormat="1" applyFont="1" applyFill="1" applyBorder="1" applyAlignment="1">
      <alignment horizontal="center" vertical="center"/>
    </xf>
    <xf numFmtId="0" fontId="202" fillId="29" borderId="67" xfId="2642" applyNumberFormat="1" applyFont="1" applyFill="1" applyBorder="1" applyAlignment="1" applyProtection="1">
      <alignment horizontal="center"/>
    </xf>
    <xf numFmtId="0" fontId="202" fillId="29" borderId="6" xfId="2642" applyNumberFormat="1" applyFont="1" applyFill="1" applyBorder="1" applyAlignment="1">
      <alignment horizontal="center"/>
    </xf>
    <xf numFmtId="0" fontId="202" fillId="29" borderId="0" xfId="2642" applyNumberFormat="1" applyFont="1" applyFill="1"/>
    <xf numFmtId="0" fontId="215" fillId="29" borderId="0" xfId="2642" applyNumberFormat="1" applyFont="1" applyFill="1" applyBorder="1" applyAlignment="1">
      <alignment horizontal="left" vertical="center"/>
    </xf>
    <xf numFmtId="0" fontId="215" fillId="29" borderId="0" xfId="2642" applyNumberFormat="1" applyFont="1" applyFill="1" applyBorder="1" applyAlignment="1"/>
    <xf numFmtId="197" fontId="215" fillId="29" borderId="0" xfId="2642" applyNumberFormat="1" applyFont="1" applyFill="1" applyBorder="1" applyAlignment="1">
      <alignment horizontal="right"/>
    </xf>
    <xf numFmtId="196" fontId="215" fillId="29" borderId="0" xfId="2642" applyNumberFormat="1" applyFont="1" applyFill="1" applyBorder="1" applyAlignment="1">
      <alignment horizontal="right"/>
    </xf>
    <xf numFmtId="0" fontId="195" fillId="29" borderId="0" xfId="2642" applyNumberFormat="1" applyFont="1" applyFill="1" applyAlignment="1">
      <alignment horizontal="centerContinuous" vertical="center"/>
    </xf>
    <xf numFmtId="0" fontId="195" fillId="29" borderId="0" xfId="2642" applyNumberFormat="1" applyFont="1" applyFill="1" applyAlignment="1">
      <alignment horizontal="centerContinuous"/>
    </xf>
    <xf numFmtId="0" fontId="195" fillId="29" borderId="13" xfId="2642" applyNumberFormat="1" applyFont="1" applyFill="1" applyBorder="1" applyAlignment="1">
      <alignment horizontal="center" vertical="center"/>
    </xf>
    <xf numFmtId="0" fontId="195" fillId="29" borderId="9" xfId="2642" applyNumberFormat="1" applyFont="1" applyFill="1" applyBorder="1" applyAlignment="1">
      <alignment horizontal="center" vertical="center" shrinkToFit="1"/>
    </xf>
    <xf numFmtId="0" fontId="195" fillId="29" borderId="17" xfId="2642" applyNumberFormat="1" applyFont="1" applyFill="1" applyBorder="1" applyAlignment="1">
      <alignment horizontal="center" vertical="center"/>
    </xf>
    <xf numFmtId="0" fontId="195" fillId="29" borderId="18" xfId="2642" applyNumberFormat="1" applyFont="1" applyFill="1" applyBorder="1" applyAlignment="1">
      <alignment horizontal="center" vertical="center"/>
    </xf>
    <xf numFmtId="0" fontId="195" fillId="29" borderId="11" xfId="2642" applyNumberFormat="1" applyFont="1" applyFill="1" applyBorder="1" applyAlignment="1">
      <alignment horizontal="center" vertical="center"/>
    </xf>
    <xf numFmtId="0" fontId="195" fillId="29" borderId="12" xfId="2642" applyNumberFormat="1" applyFont="1" applyFill="1" applyBorder="1" applyAlignment="1">
      <alignment horizontal="center" vertical="center"/>
    </xf>
    <xf numFmtId="0" fontId="195" fillId="29" borderId="20" xfId="2642" applyNumberFormat="1" applyFont="1" applyFill="1" applyBorder="1" applyAlignment="1">
      <alignment horizontal="center" vertical="center"/>
    </xf>
    <xf numFmtId="0" fontId="195" fillId="29" borderId="32" xfId="2642" applyNumberFormat="1" applyFont="1" applyFill="1" applyBorder="1" applyAlignment="1">
      <alignment horizontal="center" vertical="center"/>
    </xf>
    <xf numFmtId="0" fontId="195" fillId="29" borderId="17" xfId="2642" applyNumberFormat="1" applyFont="1" applyFill="1" applyBorder="1" applyAlignment="1">
      <alignment horizontal="center" vertical="center" wrapText="1"/>
    </xf>
    <xf numFmtId="41" fontId="28" fillId="29" borderId="32" xfId="393" applyNumberFormat="1" applyFont="1" applyFill="1" applyBorder="1" applyAlignment="1">
      <alignment vertical="center" wrapText="1"/>
    </xf>
    <xf numFmtId="41" fontId="28" fillId="29" borderId="32" xfId="393" applyNumberFormat="1" applyFont="1" applyFill="1" applyBorder="1" applyAlignment="1">
      <alignment vertical="center"/>
    </xf>
    <xf numFmtId="41" fontId="28" fillId="29" borderId="0" xfId="393" applyNumberFormat="1" applyFont="1" applyFill="1" applyBorder="1" applyAlignment="1">
      <alignment vertical="center" wrapText="1"/>
    </xf>
    <xf numFmtId="41" fontId="28" fillId="29" borderId="0" xfId="393" applyNumberFormat="1" applyFont="1" applyFill="1" applyBorder="1" applyAlignment="1">
      <alignment vertical="center"/>
    </xf>
    <xf numFmtId="41" fontId="28" fillId="29" borderId="4" xfId="393" applyNumberFormat="1" applyFont="1" applyFill="1" applyBorder="1" applyAlignment="1">
      <alignment vertical="center"/>
    </xf>
    <xf numFmtId="0" fontId="18" fillId="29" borderId="0" xfId="0" applyFont="1" applyFill="1" applyBorder="1" applyAlignment="1" applyProtection="1">
      <alignment horizontal="left" vertical="center"/>
      <protection locked="0"/>
    </xf>
    <xf numFmtId="0" fontId="38" fillId="29" borderId="0" xfId="393" applyFont="1" applyFill="1" applyAlignment="1">
      <alignment vertical="center"/>
    </xf>
    <xf numFmtId="0" fontId="221" fillId="29" borderId="0" xfId="2642" applyNumberFormat="1" applyFont="1" applyFill="1" applyAlignment="1" applyProtection="1">
      <alignment vertical="top"/>
      <protection locked="0"/>
    </xf>
    <xf numFmtId="0" fontId="224" fillId="29" borderId="0" xfId="2642" applyNumberFormat="1" applyFont="1" applyFill="1" applyAlignment="1">
      <alignment horizontal="left" vertical="center"/>
    </xf>
    <xf numFmtId="0" fontId="210" fillId="29" borderId="0" xfId="2642" applyNumberFormat="1" applyFont="1" applyFill="1" applyAlignment="1">
      <alignment horizontal="centerContinuous" vertical="center"/>
    </xf>
    <xf numFmtId="0" fontId="210" fillId="29" borderId="0" xfId="2642" applyNumberFormat="1" applyFont="1" applyFill="1" applyAlignment="1">
      <alignment horizontal="centerContinuous"/>
    </xf>
    <xf numFmtId="0" fontId="195" fillId="29" borderId="18" xfId="2642" applyNumberFormat="1" applyFont="1" applyFill="1" applyBorder="1" applyAlignment="1" applyProtection="1">
      <alignment horizontal="center" vertical="center" wrapText="1"/>
    </xf>
    <xf numFmtId="0" fontId="195" fillId="29" borderId="11" xfId="2642" applyNumberFormat="1" applyFont="1" applyFill="1" applyBorder="1" applyAlignment="1" applyProtection="1">
      <alignment horizontal="center" vertical="center" wrapText="1"/>
    </xf>
    <xf numFmtId="0" fontId="195" fillId="29" borderId="67" xfId="2642" applyNumberFormat="1" applyFont="1" applyFill="1" applyBorder="1" applyAlignment="1" applyProtection="1">
      <alignment horizontal="centerContinuous"/>
    </xf>
    <xf numFmtId="0" fontId="195" fillId="29" borderId="6" xfId="2642" applyNumberFormat="1" applyFont="1" applyFill="1" applyBorder="1" applyAlignment="1" applyProtection="1">
      <alignment horizontal="centerContinuous"/>
    </xf>
    <xf numFmtId="0" fontId="195" fillId="29" borderId="6" xfId="2642" applyNumberFormat="1" applyFont="1" applyFill="1" applyBorder="1" applyAlignment="1">
      <alignment horizontal="centerContinuous"/>
    </xf>
    <xf numFmtId="0" fontId="5" fillId="29" borderId="0" xfId="393" applyFont="1" applyFill="1">
      <alignment vertical="center"/>
    </xf>
    <xf numFmtId="0" fontId="195" fillId="0" borderId="5" xfId="2642" applyNumberFormat="1" applyFont="1" applyFill="1" applyBorder="1" applyAlignment="1">
      <alignment horizontal="centerContinuous" vertical="center"/>
    </xf>
    <xf numFmtId="0" fontId="193" fillId="0" borderId="16" xfId="0" applyFont="1" applyFill="1" applyBorder="1"/>
    <xf numFmtId="0" fontId="195" fillId="0" borderId="6" xfId="2642" applyNumberFormat="1" applyFont="1" applyFill="1" applyBorder="1" applyAlignment="1">
      <alignment horizontal="centerContinuous" vertical="center"/>
    </xf>
    <xf numFmtId="0" fontId="195" fillId="0" borderId="69" xfId="2642" applyNumberFormat="1" applyFont="1" applyFill="1" applyBorder="1" applyAlignment="1">
      <alignment horizontal="center" vertical="center"/>
    </xf>
    <xf numFmtId="0" fontId="195" fillId="0" borderId="70" xfId="2642" applyNumberFormat="1" applyFont="1" applyFill="1" applyBorder="1" applyAlignment="1">
      <alignment horizontal="center" vertical="center" wrapText="1"/>
    </xf>
    <xf numFmtId="0" fontId="195" fillId="0" borderId="73" xfId="2642" applyNumberFormat="1" applyFont="1" applyFill="1" applyBorder="1" applyAlignment="1">
      <alignment horizontal="center" vertical="center" wrapText="1"/>
    </xf>
    <xf numFmtId="0" fontId="195" fillId="0" borderId="45" xfId="2642" applyNumberFormat="1" applyFont="1" applyFill="1" applyBorder="1" applyAlignment="1">
      <alignment horizontal="center" vertical="center" wrapText="1"/>
    </xf>
    <xf numFmtId="0" fontId="193" fillId="0" borderId="73" xfId="0" applyFont="1" applyFill="1" applyBorder="1"/>
    <xf numFmtId="0" fontId="195" fillId="0" borderId="11" xfId="0" applyFont="1" applyFill="1" applyBorder="1" applyAlignment="1" applyProtection="1">
      <alignment horizontal="center" vertical="center"/>
    </xf>
    <xf numFmtId="0" fontId="196" fillId="0" borderId="0" xfId="2642" applyNumberFormat="1" applyFont="1" applyFill="1" applyBorder="1" applyAlignment="1">
      <alignment horizontal="left" vertical="center"/>
    </xf>
    <xf numFmtId="0" fontId="195" fillId="0" borderId="0" xfId="0" applyFont="1" applyAlignment="1" applyProtection="1">
      <alignment horizontal="left" vertical="center"/>
      <protection locked="0"/>
    </xf>
    <xf numFmtId="41" fontId="193" fillId="0" borderId="0" xfId="17" applyFont="1" applyAlignment="1" applyProtection="1">
      <alignment horizontal="center" vertical="center"/>
      <protection locked="0"/>
    </xf>
    <xf numFmtId="0" fontId="193" fillId="0" borderId="0" xfId="0" applyFont="1" applyAlignment="1" applyProtection="1">
      <alignment horizontal="center" vertical="center"/>
      <protection locked="0"/>
    </xf>
    <xf numFmtId="0" fontId="195" fillId="29" borderId="0" xfId="2642" applyNumberFormat="1" applyFont="1" applyFill="1" applyAlignment="1">
      <alignment horizontal="left"/>
    </xf>
    <xf numFmtId="0" fontId="193" fillId="29" borderId="0" xfId="0" applyFont="1" applyFill="1" applyAlignment="1">
      <alignment horizontal="right"/>
    </xf>
    <xf numFmtId="0" fontId="224" fillId="29" borderId="0" xfId="2642" applyNumberFormat="1" applyFont="1" applyFill="1" applyAlignment="1">
      <alignment horizontal="centerContinuous" vertical="center"/>
    </xf>
    <xf numFmtId="0" fontId="195" fillId="29" borderId="2" xfId="2642" applyNumberFormat="1" applyFont="1" applyFill="1" applyBorder="1" applyAlignment="1">
      <alignment horizontal="center" vertical="center"/>
    </xf>
    <xf numFmtId="0" fontId="195" fillId="29" borderId="23" xfId="2642" applyNumberFormat="1" applyFont="1" applyFill="1" applyBorder="1" applyAlignment="1">
      <alignment horizontal="center" vertical="center"/>
    </xf>
    <xf numFmtId="0" fontId="195" fillId="29" borderId="32" xfId="2642" applyNumberFormat="1" applyFont="1" applyFill="1" applyBorder="1" applyAlignment="1">
      <alignment horizontal="centerContinuous" vertical="center"/>
    </xf>
    <xf numFmtId="0" fontId="195" fillId="29" borderId="2" xfId="2642" applyNumberFormat="1" applyFont="1" applyFill="1" applyBorder="1" applyAlignment="1">
      <alignment horizontal="centerContinuous" vertical="center"/>
    </xf>
    <xf numFmtId="0" fontId="195" fillId="29" borderId="23" xfId="2642" applyNumberFormat="1" applyFont="1" applyFill="1" applyBorder="1" applyAlignment="1">
      <alignment horizontal="centerContinuous" vertical="center"/>
    </xf>
    <xf numFmtId="0" fontId="195" fillId="29" borderId="19" xfId="2642" applyNumberFormat="1" applyFont="1" applyFill="1" applyBorder="1" applyAlignment="1">
      <alignment horizontal="center" vertical="center" wrapText="1"/>
    </xf>
    <xf numFmtId="0" fontId="195" fillId="29" borderId="22" xfId="2642" applyNumberFormat="1" applyFont="1" applyFill="1" applyBorder="1" applyAlignment="1">
      <alignment horizontal="center" vertical="center" wrapText="1"/>
    </xf>
    <xf numFmtId="0" fontId="195" fillId="29" borderId="22" xfId="2642" applyNumberFormat="1" applyFont="1" applyFill="1" applyBorder="1" applyAlignment="1">
      <alignment horizontal="center" vertical="center"/>
    </xf>
    <xf numFmtId="0" fontId="193" fillId="29" borderId="12" xfId="17" applyNumberFormat="1" applyFont="1" applyFill="1" applyBorder="1" applyAlignment="1" applyProtection="1">
      <alignment horizontal="center" vertical="center"/>
    </xf>
    <xf numFmtId="41" fontId="193" fillId="29" borderId="0" xfId="17" applyFont="1" applyFill="1" applyBorder="1" applyAlignment="1" applyProtection="1">
      <alignment horizontal="center" vertical="center"/>
    </xf>
    <xf numFmtId="41" fontId="193" fillId="29" borderId="0" xfId="395" applyFont="1" applyFill="1" applyBorder="1" applyAlignment="1" applyProtection="1">
      <alignment horizontal="center" vertical="center"/>
    </xf>
    <xf numFmtId="41" fontId="193" fillId="29" borderId="18" xfId="17" applyFont="1" applyFill="1" applyBorder="1" applyAlignment="1" applyProtection="1">
      <alignment horizontal="center" vertical="center"/>
    </xf>
    <xf numFmtId="0" fontId="193" fillId="29" borderId="11" xfId="17" applyNumberFormat="1" applyFont="1" applyFill="1" applyBorder="1" applyAlignment="1" applyProtection="1">
      <alignment horizontal="center" vertical="center"/>
    </xf>
    <xf numFmtId="0" fontId="193" fillId="29" borderId="8" xfId="395" applyNumberFormat="1" applyFont="1" applyFill="1" applyBorder="1" applyAlignment="1" applyProtection="1">
      <alignment horizontal="center" vertical="center"/>
    </xf>
    <xf numFmtId="41" fontId="193" fillId="29" borderId="33" xfId="395" applyFont="1" applyFill="1" applyBorder="1" applyAlignment="1" applyProtection="1">
      <alignment horizontal="center" vertical="center"/>
    </xf>
    <xf numFmtId="0" fontId="195" fillId="29" borderId="0" xfId="2642" applyNumberFormat="1" applyFont="1" applyFill="1" applyAlignment="1">
      <alignment horizontal="right"/>
    </xf>
    <xf numFmtId="0" fontId="193" fillId="29" borderId="11" xfId="772" applyNumberFormat="1" applyFont="1" applyFill="1" applyBorder="1" applyAlignment="1" applyProtection="1">
      <alignment horizontal="right" vertical="center"/>
      <protection locked="0"/>
    </xf>
    <xf numFmtId="0" fontId="193" fillId="29" borderId="8" xfId="772" applyNumberFormat="1" applyFont="1" applyFill="1" applyBorder="1" applyAlignment="1" applyProtection="1">
      <alignment horizontal="right" vertical="center"/>
      <protection locked="0"/>
    </xf>
    <xf numFmtId="0" fontId="201" fillId="0" borderId="62" xfId="17" applyNumberFormat="1" applyFont="1" applyFill="1" applyBorder="1" applyAlignment="1" applyProtection="1">
      <alignment horizontal="center" vertical="center" shrinkToFit="1"/>
    </xf>
    <xf numFmtId="41" fontId="202" fillId="0" borderId="4" xfId="17" applyFont="1" applyFill="1" applyBorder="1" applyAlignment="1" applyProtection="1">
      <alignment horizontal="right" vertical="center" shrinkToFit="1"/>
    </xf>
    <xf numFmtId="41" fontId="215" fillId="0" borderId="21" xfId="17" applyNumberFormat="1" applyFont="1" applyFill="1" applyBorder="1" applyAlignment="1" applyProtection="1">
      <alignment horizontal="right" vertical="center"/>
      <protection locked="0"/>
    </xf>
    <xf numFmtId="41" fontId="215" fillId="0" borderId="0" xfId="17" applyNumberFormat="1" applyFont="1" applyFill="1" applyBorder="1" applyAlignment="1" applyProtection="1">
      <alignment horizontal="right" vertical="center"/>
      <protection locked="0"/>
    </xf>
    <xf numFmtId="41" fontId="215" fillId="0" borderId="0" xfId="17" applyNumberFormat="1" applyFont="1" applyFill="1" applyBorder="1" applyAlignment="1" applyProtection="1">
      <alignment horizontal="right" vertical="center" shrinkToFit="1"/>
      <protection locked="0"/>
    </xf>
    <xf numFmtId="41" fontId="201" fillId="0" borderId="0" xfId="17" applyFont="1" applyAlignment="1" applyProtection="1">
      <alignment vertical="center"/>
      <protection locked="0"/>
    </xf>
    <xf numFmtId="41" fontId="215" fillId="0" borderId="4" xfId="17" applyNumberFormat="1" applyFont="1" applyFill="1" applyBorder="1" applyAlignment="1" applyProtection="1">
      <alignment horizontal="right" vertical="center"/>
      <protection locked="0"/>
    </xf>
    <xf numFmtId="0" fontId="239" fillId="29" borderId="0" xfId="2642" applyNumberFormat="1" applyFont="1" applyFill="1" applyAlignment="1" applyProtection="1">
      <alignment vertical="top"/>
      <protection locked="0"/>
    </xf>
    <xf numFmtId="0" fontId="223" fillId="29" borderId="0" xfId="2642" applyNumberFormat="1" applyFont="1" applyFill="1" applyAlignment="1">
      <alignment horizontal="center" vertical="center"/>
    </xf>
    <xf numFmtId="0" fontId="223" fillId="29" borderId="0" xfId="0" applyFont="1" applyFill="1" applyAlignment="1"/>
    <xf numFmtId="0" fontId="202" fillId="29" borderId="0" xfId="2642" applyNumberFormat="1" applyFont="1" applyFill="1" applyAlignment="1"/>
    <xf numFmtId="0" fontId="215" fillId="29" borderId="0" xfId="2642" applyNumberFormat="1" applyFont="1" applyFill="1" applyAlignment="1"/>
    <xf numFmtId="0" fontId="215" fillId="29" borderId="0" xfId="2642" applyNumberFormat="1" applyFont="1" applyFill="1" applyAlignment="1">
      <alignment horizontal="center"/>
    </xf>
    <xf numFmtId="0" fontId="202" fillId="29" borderId="13" xfId="2642" applyNumberFormat="1" applyFont="1" applyFill="1" applyBorder="1" applyAlignment="1" applyProtection="1">
      <alignment horizontal="center" vertical="center"/>
    </xf>
    <xf numFmtId="0" fontId="202" fillId="29" borderId="9" xfId="2642" applyNumberFormat="1" applyFont="1" applyFill="1" applyBorder="1" applyAlignment="1" applyProtection="1">
      <alignment horizontal="centerContinuous" vertical="center"/>
    </xf>
    <xf numFmtId="0" fontId="202" fillId="29" borderId="28" xfId="2642" applyNumberFormat="1" applyFont="1" applyFill="1" applyBorder="1" applyAlignment="1" applyProtection="1">
      <alignment horizontal="centerContinuous" vertical="center"/>
    </xf>
    <xf numFmtId="0" fontId="202" fillId="29" borderId="15" xfId="2642" applyNumberFormat="1" applyFont="1" applyFill="1" applyBorder="1" applyAlignment="1" applyProtection="1">
      <alignment horizontal="centerContinuous" vertical="center"/>
    </xf>
    <xf numFmtId="0" fontId="202" fillId="29" borderId="15" xfId="2642" applyNumberFormat="1" applyFont="1" applyFill="1" applyBorder="1" applyAlignment="1" applyProtection="1">
      <alignment horizontal="center" vertical="center"/>
    </xf>
    <xf numFmtId="0" fontId="202" fillId="29" borderId="9" xfId="2642" applyNumberFormat="1" applyFont="1" applyFill="1" applyBorder="1" applyAlignment="1" applyProtection="1">
      <alignment horizontal="center" vertical="center"/>
    </xf>
    <xf numFmtId="0" fontId="202" fillId="29" borderId="10" xfId="2642" applyNumberFormat="1" applyFont="1" applyFill="1" applyBorder="1" applyAlignment="1" applyProtection="1">
      <alignment horizontal="centerContinuous" vertical="center"/>
    </xf>
    <xf numFmtId="0" fontId="202" fillId="29" borderId="17" xfId="2642" applyNumberFormat="1" applyFont="1" applyFill="1" applyBorder="1" applyAlignment="1" applyProtection="1">
      <alignment vertical="center"/>
    </xf>
    <xf numFmtId="0" fontId="202" fillId="29" borderId="11" xfId="2642" applyNumberFormat="1" applyFont="1" applyFill="1" applyBorder="1" applyAlignment="1" applyProtection="1">
      <alignment horizontal="centerContinuous" vertical="center"/>
    </xf>
    <xf numFmtId="0" fontId="202" fillId="29" borderId="22" xfId="2642" applyNumberFormat="1" applyFont="1" applyFill="1" applyBorder="1" applyAlignment="1" applyProtection="1">
      <alignment horizontal="centerContinuous" vertical="center"/>
    </xf>
    <xf numFmtId="0" fontId="202" fillId="29" borderId="18" xfId="2642" applyNumberFormat="1" applyFont="1" applyFill="1" applyBorder="1" applyAlignment="1" applyProtection="1">
      <alignment horizontal="centerContinuous" vertical="center"/>
    </xf>
    <xf numFmtId="0" fontId="202" fillId="29" borderId="18" xfId="2642" applyNumberFormat="1" applyFont="1" applyFill="1" applyBorder="1" applyAlignment="1" applyProtection="1">
      <alignment vertical="center"/>
    </xf>
    <xf numFmtId="0" fontId="202" fillId="29" borderId="11" xfId="2642" applyNumberFormat="1" applyFont="1" applyFill="1" applyBorder="1" applyAlignment="1" applyProtection="1">
      <alignment vertical="center"/>
    </xf>
    <xf numFmtId="0" fontId="202" fillId="29" borderId="11" xfId="2642" applyNumberFormat="1" applyFont="1" applyFill="1" applyBorder="1" applyAlignment="1" applyProtection="1">
      <alignment horizontal="left" vertical="center"/>
    </xf>
    <xf numFmtId="0" fontId="202" fillId="29" borderId="11" xfId="2642" applyNumberFormat="1" applyFont="1" applyFill="1" applyBorder="1" applyAlignment="1" applyProtection="1">
      <alignment horizontal="center" vertical="center"/>
    </xf>
    <xf numFmtId="0" fontId="202" fillId="29" borderId="18" xfId="2642" applyNumberFormat="1" applyFont="1" applyFill="1" applyBorder="1" applyAlignment="1" applyProtection="1">
      <alignment horizontal="center" vertical="center"/>
    </xf>
    <xf numFmtId="0" fontId="202" fillId="29" borderId="24" xfId="2642" applyNumberFormat="1" applyFont="1" applyFill="1" applyBorder="1" applyAlignment="1" applyProtection="1">
      <alignment horizontal="centerContinuous" vertical="center"/>
    </xf>
    <xf numFmtId="0" fontId="202" fillId="29" borderId="12" xfId="2642" applyNumberFormat="1" applyFont="1" applyFill="1" applyBorder="1" applyAlignment="1" applyProtection="1">
      <alignment horizontal="center" vertical="center"/>
    </xf>
    <xf numFmtId="0" fontId="202" fillId="29" borderId="12" xfId="2642" applyNumberFormat="1" applyFont="1" applyFill="1" applyBorder="1" applyAlignment="1" applyProtection="1">
      <alignment horizontal="center" vertical="center" wrapText="1"/>
    </xf>
    <xf numFmtId="0" fontId="202" fillId="29" borderId="12" xfId="2642" applyNumberFormat="1" applyFont="1" applyFill="1" applyBorder="1" applyAlignment="1" applyProtection="1">
      <alignment horizontal="centerContinuous" vertical="center"/>
    </xf>
    <xf numFmtId="0" fontId="202" fillId="29" borderId="19" xfId="2642" applyNumberFormat="1" applyFont="1" applyFill="1" applyBorder="1" applyAlignment="1" applyProtection="1">
      <alignment horizontal="centerContinuous" vertical="center"/>
    </xf>
    <xf numFmtId="0" fontId="202" fillId="29" borderId="63" xfId="2642" applyNumberFormat="1" applyFont="1" applyFill="1" applyBorder="1" applyAlignment="1" applyProtection="1">
      <alignment horizontal="center" vertical="center"/>
    </xf>
    <xf numFmtId="0" fontId="202" fillId="29" borderId="17" xfId="2642" applyNumberFormat="1" applyFont="1" applyFill="1" applyBorder="1" applyAlignment="1" applyProtection="1">
      <alignment vertical="center" shrinkToFit="1"/>
    </xf>
    <xf numFmtId="0" fontId="202" fillId="29" borderId="11" xfId="2642" applyNumberFormat="1" applyFont="1" applyFill="1" applyBorder="1" applyAlignment="1" applyProtection="1">
      <alignment vertical="center" shrinkToFit="1"/>
    </xf>
    <xf numFmtId="0" fontId="201" fillId="29" borderId="19" xfId="0" applyFont="1" applyFill="1" applyBorder="1"/>
    <xf numFmtId="0" fontId="201" fillId="29" borderId="20" xfId="0" applyFont="1" applyFill="1" applyBorder="1"/>
    <xf numFmtId="0" fontId="202" fillId="29" borderId="18" xfId="2642" applyNumberFormat="1" applyFont="1" applyFill="1" applyBorder="1" applyAlignment="1" applyProtection="1">
      <alignment vertical="center" shrinkToFit="1"/>
    </xf>
    <xf numFmtId="0" fontId="202" fillId="29" borderId="24" xfId="2642" applyNumberFormat="1" applyFont="1" applyFill="1" applyBorder="1" applyAlignment="1" applyProtection="1">
      <alignment horizontal="center" vertical="center" shrinkToFit="1"/>
    </xf>
    <xf numFmtId="0" fontId="202" fillId="29" borderId="12" xfId="2642" applyNumberFormat="1" applyFont="1" applyFill="1" applyBorder="1" applyAlignment="1" applyProtection="1">
      <alignment horizontal="center" vertical="center" shrinkToFit="1"/>
    </xf>
    <xf numFmtId="0" fontId="232" fillId="29" borderId="18" xfId="0" applyFont="1" applyFill="1" applyBorder="1"/>
    <xf numFmtId="0" fontId="202" fillId="29" borderId="24" xfId="2642" applyNumberFormat="1" applyFont="1" applyFill="1" applyBorder="1" applyAlignment="1" applyProtection="1">
      <alignment vertical="center" shrinkToFit="1"/>
    </xf>
    <xf numFmtId="0" fontId="232" fillId="29" borderId="11" xfId="2642" applyNumberFormat="1" applyFont="1" applyFill="1" applyBorder="1" applyAlignment="1" applyProtection="1">
      <alignment vertical="center" shrinkToFit="1"/>
    </xf>
    <xf numFmtId="0" fontId="202" fillId="29" borderId="18" xfId="2642" applyNumberFormat="1" applyFont="1" applyFill="1" applyBorder="1" applyAlignment="1" applyProtection="1">
      <alignment horizontal="center" vertical="center" shrinkToFit="1"/>
    </xf>
    <xf numFmtId="0" fontId="202" fillId="29" borderId="7" xfId="2642" applyNumberFormat="1" applyFont="1" applyFill="1" applyBorder="1" applyAlignment="1" applyProtection="1">
      <alignment horizontal="center" vertical="center" shrinkToFit="1"/>
    </xf>
    <xf numFmtId="0" fontId="201" fillId="29" borderId="30" xfId="0" applyFont="1" applyFill="1" applyBorder="1"/>
    <xf numFmtId="0" fontId="202" fillId="29" borderId="64" xfId="2642" applyNumberFormat="1" applyFont="1" applyFill="1" applyBorder="1" applyAlignment="1" applyProtection="1">
      <alignment horizontal="center" vertical="center" shrinkToFit="1"/>
    </xf>
    <xf numFmtId="41" fontId="202" fillId="29" borderId="0" xfId="395" applyNumberFormat="1" applyFont="1" applyFill="1" applyBorder="1" applyAlignment="1" applyProtection="1">
      <alignment vertical="center" shrinkToFit="1"/>
    </xf>
    <xf numFmtId="0" fontId="201" fillId="29" borderId="0" xfId="0" applyFont="1" applyFill="1" applyBorder="1"/>
    <xf numFmtId="41" fontId="202" fillId="29" borderId="0" xfId="2642" applyNumberFormat="1" applyFont="1" applyFill="1" applyBorder="1" applyAlignment="1" applyProtection="1">
      <alignment vertical="center"/>
    </xf>
    <xf numFmtId="0" fontId="202" fillId="29" borderId="0" xfId="2642" applyNumberFormat="1" applyFont="1" applyFill="1" applyBorder="1" applyAlignment="1" applyProtection="1">
      <alignment horizontal="center" vertical="center"/>
    </xf>
    <xf numFmtId="41" fontId="202" fillId="29" borderId="21" xfId="395" applyNumberFormat="1" applyFont="1" applyFill="1" applyBorder="1" applyAlignment="1" applyProtection="1">
      <alignment vertical="center" shrinkToFit="1"/>
    </xf>
    <xf numFmtId="0" fontId="205" fillId="29" borderId="0" xfId="2642" applyNumberFormat="1" applyFont="1" applyFill="1" applyAlignment="1">
      <alignment vertical="center"/>
    </xf>
    <xf numFmtId="0" fontId="205" fillId="29" borderId="0" xfId="2642" applyNumberFormat="1" applyFont="1" applyFill="1" applyAlignment="1"/>
    <xf numFmtId="0" fontId="202" fillId="29" borderId="0" xfId="2642" applyNumberFormat="1" applyFont="1" applyFill="1" applyAlignment="1">
      <alignment vertical="center"/>
    </xf>
    <xf numFmtId="0" fontId="202" fillId="29" borderId="0" xfId="2642" applyNumberFormat="1" applyFont="1" applyFill="1" applyBorder="1" applyAlignment="1"/>
    <xf numFmtId="0" fontId="202" fillId="29" borderId="0" xfId="2642" applyNumberFormat="1" applyFont="1" applyFill="1" applyBorder="1" applyAlignment="1">
      <alignment horizontal="left"/>
    </xf>
    <xf numFmtId="0" fontId="202" fillId="29" borderId="0" xfId="2642" applyNumberFormat="1" applyFont="1" applyFill="1" applyBorder="1" applyAlignment="1">
      <alignment horizontal="center"/>
    </xf>
    <xf numFmtId="41" fontId="202" fillId="29" borderId="0" xfId="2642" applyNumberFormat="1" applyFont="1" applyFill="1" applyBorder="1" applyAlignment="1" applyProtection="1">
      <alignment vertical="center"/>
      <protection locked="0"/>
    </xf>
    <xf numFmtId="0" fontId="215" fillId="29" borderId="0" xfId="2642" applyNumberFormat="1" applyFont="1" applyFill="1" applyAlignment="1" applyProtection="1"/>
    <xf numFmtId="0" fontId="215" fillId="29" borderId="0" xfId="2642" applyNumberFormat="1" applyFont="1" applyFill="1" applyBorder="1" applyAlignment="1" applyProtection="1">
      <alignment horizontal="right"/>
    </xf>
    <xf numFmtId="0" fontId="234" fillId="29" borderId="0" xfId="2642" applyNumberFormat="1" applyFont="1" applyFill="1" applyAlignment="1" applyProtection="1"/>
    <xf numFmtId="0" fontId="215" fillId="29" borderId="0" xfId="2642" applyNumberFormat="1" applyFont="1" applyFill="1" applyAlignment="1" applyProtection="1">
      <alignment vertical="center"/>
    </xf>
    <xf numFmtId="0" fontId="215" fillId="29" borderId="0" xfId="2642" applyNumberFormat="1" applyFont="1" applyFill="1" applyAlignment="1">
      <alignment vertical="center"/>
    </xf>
    <xf numFmtId="0" fontId="234" fillId="29" borderId="0" xfId="2642" applyNumberFormat="1" applyFont="1" applyFill="1" applyAlignment="1" applyProtection="1">
      <alignment vertical="center"/>
    </xf>
    <xf numFmtId="0" fontId="215" fillId="29" borderId="0" xfId="2642" applyNumberFormat="1" applyFont="1" applyFill="1" applyAlignment="1" applyProtection="1">
      <alignment horizontal="left" vertical="center"/>
    </xf>
    <xf numFmtId="0" fontId="201" fillId="29" borderId="0" xfId="0" applyFont="1" applyFill="1" applyAlignment="1">
      <alignment horizontal="right"/>
    </xf>
    <xf numFmtId="0" fontId="215" fillId="29" borderId="0" xfId="2642" applyNumberFormat="1" applyFont="1" applyFill="1" applyAlignment="1" applyProtection="1">
      <alignment horizontal="right" vertical="center"/>
    </xf>
    <xf numFmtId="0" fontId="234" fillId="29" borderId="0" xfId="0" applyFont="1" applyFill="1" applyAlignment="1"/>
    <xf numFmtId="0" fontId="193" fillId="29" borderId="0" xfId="0" applyFont="1" applyFill="1" applyAlignment="1" applyProtection="1">
      <alignment vertical="center"/>
      <protection locked="0"/>
    </xf>
    <xf numFmtId="0" fontId="224" fillId="29" borderId="0" xfId="2642" applyNumberFormat="1" applyFont="1" applyFill="1" applyAlignment="1">
      <alignment horizontal="left"/>
    </xf>
    <xf numFmtId="0" fontId="224" fillId="29" borderId="0" xfId="0" applyFont="1" applyFill="1" applyAlignment="1" applyProtection="1">
      <alignment horizontal="left" vertical="center"/>
      <protection locked="0"/>
    </xf>
    <xf numFmtId="0" fontId="195" fillId="29" borderId="0" xfId="2642" applyNumberFormat="1" applyFont="1" applyFill="1" applyAlignment="1"/>
    <xf numFmtId="0" fontId="195" fillId="29" borderId="15" xfId="2642" applyNumberFormat="1" applyFont="1" applyFill="1" applyBorder="1" applyAlignment="1">
      <alignment horizontal="center" vertical="center" shrinkToFit="1"/>
    </xf>
    <xf numFmtId="0" fontId="195" fillId="29" borderId="16" xfId="2642" applyNumberFormat="1" applyFont="1" applyFill="1" applyBorder="1" applyAlignment="1">
      <alignment horizontal="center" vertical="center"/>
    </xf>
    <xf numFmtId="0" fontId="195" fillId="29" borderId="6" xfId="2642" applyNumberFormat="1" applyFont="1" applyFill="1" applyBorder="1" applyAlignment="1">
      <alignment vertical="center"/>
    </xf>
    <xf numFmtId="0" fontId="195" fillId="29" borderId="11" xfId="2642" applyNumberFormat="1" applyFont="1" applyFill="1" applyBorder="1" applyAlignment="1" applyProtection="1">
      <alignment vertical="center"/>
    </xf>
    <xf numFmtId="0" fontId="195" fillId="29" borderId="22" xfId="2642" applyNumberFormat="1" applyFont="1" applyFill="1" applyBorder="1" applyAlignment="1">
      <alignment horizontal="center" vertical="center" shrinkToFit="1"/>
    </xf>
    <xf numFmtId="0" fontId="195" fillId="29" borderId="21" xfId="2642" applyNumberFormat="1" applyFont="1" applyFill="1" applyBorder="1" applyAlignment="1">
      <alignment horizontal="center" vertical="center" shrinkToFit="1"/>
    </xf>
    <xf numFmtId="0" fontId="195" fillId="29" borderId="7" xfId="2642" applyNumberFormat="1" applyFont="1" applyFill="1" applyBorder="1" applyAlignment="1">
      <alignment horizontal="center" vertical="center"/>
    </xf>
    <xf numFmtId="0" fontId="195" fillId="29" borderId="30" xfId="2642" applyNumberFormat="1" applyFont="1" applyFill="1" applyBorder="1" applyAlignment="1">
      <alignment horizontal="center" vertical="center"/>
    </xf>
    <xf numFmtId="0" fontId="195" fillId="29" borderId="8" xfId="2642" applyNumberFormat="1" applyFont="1" applyFill="1" applyBorder="1" applyAlignment="1">
      <alignment horizontal="center" vertical="center" shrinkToFit="1"/>
    </xf>
    <xf numFmtId="0" fontId="195" fillId="29" borderId="30" xfId="2642" applyNumberFormat="1" applyFont="1" applyFill="1" applyBorder="1" applyAlignment="1">
      <alignment horizontal="center" vertical="center" shrinkToFit="1"/>
    </xf>
    <xf numFmtId="0" fontId="195" fillId="29" borderId="29" xfId="2642" applyNumberFormat="1" applyFont="1" applyFill="1" applyBorder="1" applyAlignment="1">
      <alignment horizontal="center" vertical="center" shrinkToFit="1"/>
    </xf>
    <xf numFmtId="0" fontId="195" fillId="29" borderId="31" xfId="2642" applyNumberFormat="1" applyFont="1" applyFill="1" applyBorder="1" applyAlignment="1">
      <alignment horizontal="center" vertical="center" shrinkToFit="1"/>
    </xf>
    <xf numFmtId="41" fontId="195" fillId="29" borderId="0" xfId="17" applyNumberFormat="1" applyFont="1" applyFill="1" applyBorder="1" applyAlignment="1" applyProtection="1">
      <alignment vertical="center"/>
    </xf>
    <xf numFmtId="41" fontId="195" fillId="29" borderId="0" xfId="2642" applyNumberFormat="1" applyFont="1" applyFill="1" applyBorder="1" applyAlignment="1" applyProtection="1">
      <alignment horizontal="right"/>
    </xf>
    <xf numFmtId="41" fontId="195" fillId="29" borderId="21" xfId="17" applyNumberFormat="1" applyFont="1" applyFill="1" applyBorder="1" applyAlignment="1" applyProtection="1">
      <alignment vertical="center"/>
    </xf>
    <xf numFmtId="0" fontId="195" fillId="29" borderId="65" xfId="2642" applyNumberFormat="1" applyFont="1" applyFill="1" applyBorder="1" applyAlignment="1">
      <alignment horizontal="center" vertical="center"/>
    </xf>
    <xf numFmtId="41" fontId="195" fillId="29" borderId="4" xfId="17" applyNumberFormat="1" applyFont="1" applyFill="1" applyBorder="1" applyAlignment="1" applyProtection="1">
      <alignment vertical="center"/>
    </xf>
    <xf numFmtId="41" fontId="195" fillId="29" borderId="66" xfId="17" applyNumberFormat="1" applyFont="1" applyFill="1" applyBorder="1" applyAlignment="1" applyProtection="1">
      <alignment vertical="center"/>
    </xf>
    <xf numFmtId="0" fontId="196" fillId="29" borderId="0" xfId="2642" applyNumberFormat="1" applyFont="1" applyFill="1" applyBorder="1" applyAlignment="1" applyProtection="1"/>
    <xf numFmtId="0" fontId="196" fillId="29" borderId="0" xfId="2642" applyNumberFormat="1" applyFont="1" applyFill="1" applyBorder="1" applyAlignment="1">
      <alignment horizontal="right" vertical="center"/>
    </xf>
    <xf numFmtId="49" fontId="193" fillId="29" borderId="89" xfId="0" applyNumberFormat="1" applyFont="1" applyFill="1" applyBorder="1" applyAlignment="1" applyProtection="1">
      <alignment horizontal="center" vertical="center"/>
      <protection locked="0"/>
    </xf>
    <xf numFmtId="41" fontId="195" fillId="29" borderId="97" xfId="17" applyNumberFormat="1" applyFont="1" applyFill="1" applyBorder="1" applyAlignment="1" applyProtection="1">
      <alignment horizontal="right" vertical="center" shrinkToFit="1"/>
    </xf>
    <xf numFmtId="41" fontId="195" fillId="29" borderId="90" xfId="17" applyNumberFormat="1" applyFont="1" applyFill="1" applyBorder="1" applyAlignment="1" applyProtection="1">
      <alignment horizontal="right" vertical="center"/>
      <protection locked="0"/>
    </xf>
    <xf numFmtId="41" fontId="203" fillId="29" borderId="90" xfId="2642" applyNumberFormat="1" applyFont="1" applyFill="1" applyBorder="1" applyAlignment="1">
      <alignment horizontal="right" vertical="center"/>
    </xf>
    <xf numFmtId="41" fontId="195" fillId="29" borderId="91" xfId="17" applyNumberFormat="1" applyFont="1" applyFill="1" applyBorder="1" applyAlignment="1" applyProtection="1">
      <alignment horizontal="right" vertical="center"/>
      <protection locked="0"/>
    </xf>
    <xf numFmtId="49" fontId="193" fillId="29" borderId="92" xfId="0" applyNumberFormat="1" applyFont="1" applyFill="1" applyBorder="1" applyAlignment="1" applyProtection="1">
      <alignment horizontal="center" vertical="center"/>
      <protection locked="0"/>
    </xf>
    <xf numFmtId="41" fontId="195" fillId="29" borderId="83" xfId="17" applyNumberFormat="1" applyFont="1" applyFill="1" applyBorder="1" applyAlignment="1" applyProtection="1">
      <alignment horizontal="right" vertical="center"/>
    </xf>
    <xf numFmtId="41" fontId="195" fillId="29" borderId="83" xfId="17" applyNumberFormat="1" applyFont="1" applyFill="1" applyBorder="1" applyAlignment="1" applyProtection="1">
      <alignment horizontal="right"/>
      <protection locked="0"/>
    </xf>
    <xf numFmtId="41" fontId="195" fillId="29" borderId="83" xfId="17" applyNumberFormat="1" applyFont="1" applyFill="1" applyBorder="1" applyAlignment="1" applyProtection="1">
      <alignment horizontal="right" vertical="center"/>
      <protection locked="0"/>
    </xf>
    <xf numFmtId="41" fontId="195" fillId="29" borderId="83" xfId="0" applyNumberFormat="1" applyFont="1" applyFill="1" applyBorder="1" applyAlignment="1" applyProtection="1">
      <alignment horizontal="right"/>
      <protection locked="0"/>
    </xf>
    <xf numFmtId="41" fontId="195" fillId="29" borderId="83" xfId="2642" applyNumberFormat="1" applyFont="1" applyFill="1" applyBorder="1" applyAlignment="1" applyProtection="1">
      <alignment horizontal="right" vertical="center"/>
    </xf>
    <xf numFmtId="41" fontId="195" fillId="29" borderId="86" xfId="17" applyNumberFormat="1" applyFont="1" applyFill="1" applyBorder="1" applyAlignment="1" applyProtection="1">
      <alignment horizontal="right"/>
      <protection locked="0"/>
    </xf>
    <xf numFmtId="41" fontId="195" fillId="29" borderId="83" xfId="2642" applyNumberFormat="1" applyFont="1" applyFill="1" applyBorder="1" applyAlignment="1">
      <alignment horizontal="right"/>
    </xf>
    <xf numFmtId="41" fontId="195" fillId="29" borderId="83" xfId="0" applyNumberFormat="1" applyFont="1" applyFill="1" applyBorder="1" applyAlignment="1" applyProtection="1">
      <alignment horizontal="right" vertical="center"/>
      <protection locked="0"/>
    </xf>
    <xf numFmtId="41" fontId="195" fillId="29" borderId="86" xfId="17" applyNumberFormat="1" applyFont="1" applyFill="1" applyBorder="1" applyAlignment="1" applyProtection="1">
      <alignment horizontal="right" vertical="center"/>
      <protection locked="0"/>
    </xf>
    <xf numFmtId="41" fontId="195" fillId="29" borderId="83" xfId="2642" applyNumberFormat="1" applyFont="1" applyFill="1" applyBorder="1" applyAlignment="1" applyProtection="1">
      <alignment horizontal="right"/>
    </xf>
    <xf numFmtId="49" fontId="193" fillId="29" borderId="93" xfId="0" applyNumberFormat="1" applyFont="1" applyFill="1" applyBorder="1" applyAlignment="1" applyProtection="1">
      <alignment horizontal="center" vertical="center"/>
      <protection locked="0"/>
    </xf>
    <xf numFmtId="41" fontId="195" fillId="29" borderId="87" xfId="17" applyNumberFormat="1" applyFont="1" applyFill="1" applyBorder="1" applyAlignment="1" applyProtection="1">
      <alignment horizontal="right" vertical="center"/>
    </xf>
    <xf numFmtId="41" fontId="195" fillId="29" borderId="87" xfId="17" applyNumberFormat="1" applyFont="1" applyFill="1" applyBorder="1" applyAlignment="1" applyProtection="1">
      <alignment horizontal="right"/>
      <protection locked="0"/>
    </xf>
    <xf numFmtId="41" fontId="195" fillId="29" borderId="87" xfId="17" applyNumberFormat="1" applyFont="1" applyFill="1" applyBorder="1" applyAlignment="1" applyProtection="1">
      <alignment horizontal="right" vertical="center"/>
      <protection locked="0"/>
    </xf>
    <xf numFmtId="41" fontId="195" fillId="29" borderId="87" xfId="0" applyNumberFormat="1" applyFont="1" applyFill="1" applyBorder="1" applyAlignment="1" applyProtection="1">
      <alignment horizontal="right"/>
      <protection locked="0"/>
    </xf>
    <xf numFmtId="41" fontId="195" fillId="29" borderId="87" xfId="2642" applyNumberFormat="1" applyFont="1" applyFill="1" applyBorder="1" applyAlignment="1" applyProtection="1">
      <alignment horizontal="right" vertical="center"/>
    </xf>
    <xf numFmtId="41" fontId="195" fillId="29" borderId="88" xfId="17" applyNumberFormat="1" applyFont="1" applyFill="1" applyBorder="1" applyAlignment="1" applyProtection="1">
      <alignment horizontal="right"/>
      <protection locked="0"/>
    </xf>
    <xf numFmtId="0" fontId="195" fillId="29" borderId="14" xfId="2642" applyNumberFormat="1" applyFont="1" applyFill="1" applyBorder="1" applyAlignment="1">
      <alignment horizontal="centerContinuous" vertical="center"/>
    </xf>
    <xf numFmtId="0" fontId="195" fillId="29" borderId="0" xfId="2642" applyNumberFormat="1" applyFont="1" applyFill="1" applyBorder="1" applyAlignment="1">
      <alignment horizontal="center" vertical="center"/>
    </xf>
    <xf numFmtId="41" fontId="195" fillId="29" borderId="19" xfId="17" applyFont="1" applyFill="1" applyBorder="1" applyAlignment="1" applyProtection="1">
      <alignment horizontal="center" vertical="center" shrinkToFit="1"/>
    </xf>
    <xf numFmtId="41" fontId="195" fillId="29" borderId="32" xfId="17" applyFont="1" applyFill="1" applyBorder="1" applyAlignment="1" applyProtection="1">
      <alignment horizontal="center" vertical="center" shrinkToFit="1"/>
    </xf>
    <xf numFmtId="41" fontId="195" fillId="29" borderId="32" xfId="17" applyFont="1" applyFill="1" applyBorder="1" applyAlignment="1" applyProtection="1">
      <alignment horizontal="right" vertical="center" shrinkToFit="1"/>
    </xf>
    <xf numFmtId="41" fontId="195" fillId="29" borderId="22" xfId="17" applyFont="1" applyFill="1" applyBorder="1" applyAlignment="1" applyProtection="1">
      <alignment horizontal="center" vertical="center" shrinkToFit="1"/>
    </xf>
    <xf numFmtId="41" fontId="195" fillId="29" borderId="0" xfId="17" applyFont="1" applyFill="1" applyBorder="1" applyAlignment="1" applyProtection="1">
      <alignment horizontal="center" vertical="center" shrinkToFit="1"/>
    </xf>
    <xf numFmtId="41" fontId="195" fillId="29" borderId="0" xfId="17" applyFont="1" applyFill="1" applyBorder="1" applyAlignment="1" applyProtection="1">
      <alignment horizontal="right" vertical="center" shrinkToFit="1"/>
    </xf>
    <xf numFmtId="41" fontId="195" fillId="29" borderId="22" xfId="17" applyFont="1" applyFill="1" applyBorder="1" applyAlignment="1" applyProtection="1">
      <alignment horizontal="center" vertical="center" shrinkToFit="1"/>
      <protection locked="0"/>
    </xf>
    <xf numFmtId="41" fontId="195" fillId="29" borderId="0" xfId="17" applyFont="1" applyFill="1" applyBorder="1" applyAlignment="1" applyProtection="1">
      <alignment horizontal="center" vertical="center" shrinkToFit="1"/>
      <protection locked="0"/>
    </xf>
    <xf numFmtId="41" fontId="195" fillId="29" borderId="0" xfId="17" applyFont="1" applyFill="1" applyBorder="1" applyAlignment="1" applyProtection="1">
      <alignment horizontal="right" vertical="center" shrinkToFit="1"/>
      <protection locked="0"/>
    </xf>
    <xf numFmtId="0" fontId="195" fillId="29" borderId="15" xfId="2642" applyNumberFormat="1" applyFont="1" applyFill="1" applyBorder="1" applyAlignment="1">
      <alignment horizontal="centerContinuous" vertical="center"/>
    </xf>
    <xf numFmtId="0" fontId="195" fillId="29" borderId="30" xfId="2642" applyNumberFormat="1" applyFont="1" applyFill="1" applyBorder="1" applyAlignment="1">
      <alignment horizontal="centerContinuous" vertical="center"/>
    </xf>
    <xf numFmtId="0" fontId="195" fillId="29" borderId="29" xfId="2642" applyNumberFormat="1" applyFont="1" applyFill="1" applyBorder="1" applyAlignment="1">
      <alignment horizontal="centerContinuous" vertical="center"/>
    </xf>
    <xf numFmtId="0" fontId="195" fillId="29" borderId="0" xfId="2642" applyNumberFormat="1" applyFont="1" applyFill="1" applyBorder="1" applyAlignment="1">
      <alignment horizontal="centerContinuous"/>
    </xf>
    <xf numFmtId="41" fontId="241" fillId="29" borderId="4" xfId="399" applyNumberFormat="1" applyFont="1" applyFill="1" applyBorder="1" applyAlignment="1" applyProtection="1">
      <alignment horizontal="center" vertical="center" shrinkToFit="1"/>
      <protection locked="0"/>
    </xf>
    <xf numFmtId="41" fontId="241" fillId="29" borderId="4" xfId="399" applyNumberFormat="1" applyFont="1" applyFill="1" applyBorder="1" applyAlignment="1" applyProtection="1">
      <alignment horizontal="right" vertical="center" shrinkToFit="1"/>
      <protection locked="0"/>
    </xf>
    <xf numFmtId="41" fontId="241" fillId="29" borderId="66" xfId="399" applyNumberFormat="1" applyFont="1" applyFill="1" applyBorder="1" applyAlignment="1" applyProtection="1">
      <alignment horizontal="right" vertical="center" shrinkToFit="1"/>
      <protection locked="0"/>
    </xf>
    <xf numFmtId="180" fontId="196" fillId="29" borderId="0" xfId="2642" applyNumberFormat="1" applyFont="1" applyFill="1" applyBorder="1" applyProtection="1"/>
    <xf numFmtId="0" fontId="211" fillId="29" borderId="0" xfId="2642" applyNumberFormat="1" applyFont="1" applyFill="1" applyAlignment="1">
      <alignment horizontal="center"/>
    </xf>
    <xf numFmtId="0" fontId="196" fillId="29" borderId="0" xfId="2642" applyNumberFormat="1" applyFont="1" applyFill="1" applyAlignment="1"/>
    <xf numFmtId="0" fontId="195" fillId="29" borderId="14" xfId="2642" applyNumberFormat="1" applyFont="1" applyFill="1" applyBorder="1" applyAlignment="1">
      <alignment horizontal="center" vertical="center" shrinkToFit="1"/>
    </xf>
    <xf numFmtId="0" fontId="195" fillId="29" borderId="13" xfId="2642" applyNumberFormat="1" applyFont="1" applyFill="1" applyBorder="1" applyAlignment="1">
      <alignment horizontal="center" vertical="center" shrinkToFit="1"/>
    </xf>
    <xf numFmtId="0" fontId="195" fillId="29" borderId="69" xfId="2642" applyNumberFormat="1" applyFont="1" applyFill="1" applyBorder="1" applyAlignment="1" applyProtection="1">
      <alignment horizontal="centerContinuous" shrinkToFit="1"/>
    </xf>
    <xf numFmtId="0" fontId="195" fillId="29" borderId="17" xfId="2642" applyNumberFormat="1" applyFont="1" applyFill="1" applyBorder="1" applyAlignment="1" applyProtection="1">
      <alignment horizontal="centerContinuous" shrinkToFit="1"/>
    </xf>
    <xf numFmtId="0" fontId="195" fillId="29" borderId="17" xfId="2642" applyNumberFormat="1" applyFont="1" applyFill="1" applyBorder="1" applyAlignment="1">
      <alignment horizontal="centerContinuous" shrinkToFit="1"/>
    </xf>
    <xf numFmtId="0" fontId="195" fillId="29" borderId="33" xfId="2642" applyNumberFormat="1" applyFont="1" applyFill="1" applyBorder="1" applyAlignment="1">
      <alignment horizontal="center" vertical="center" shrinkToFit="1"/>
    </xf>
    <xf numFmtId="0" fontId="195" fillId="0" borderId="32" xfId="2642" applyNumberFormat="1" applyFont="1" applyFill="1" applyBorder="1" applyAlignment="1">
      <alignment horizontal="centerContinuous" vertical="center" shrinkToFit="1"/>
    </xf>
    <xf numFmtId="0" fontId="195" fillId="0" borderId="20" xfId="2642" applyNumberFormat="1" applyFont="1" applyFill="1" applyBorder="1" applyAlignment="1">
      <alignment horizontal="centerContinuous" vertical="center" shrinkToFit="1"/>
    </xf>
    <xf numFmtId="0" fontId="195" fillId="0" borderId="0" xfId="2642" applyNumberFormat="1" applyFont="1" applyFill="1" applyBorder="1" applyAlignment="1">
      <alignment horizontal="centerContinuous" vertical="center" shrinkToFit="1"/>
    </xf>
    <xf numFmtId="0" fontId="195" fillId="0" borderId="33" xfId="2642" applyNumberFormat="1" applyFont="1" applyFill="1" applyBorder="1" applyAlignment="1">
      <alignment horizontal="centerContinuous" vertical="center" shrinkToFit="1"/>
    </xf>
    <xf numFmtId="0" fontId="195" fillId="0" borderId="30" xfId="2642" applyNumberFormat="1" applyFont="1" applyFill="1" applyBorder="1" applyAlignment="1">
      <alignment horizontal="centerContinuous" vertical="center" shrinkToFit="1"/>
    </xf>
    <xf numFmtId="0" fontId="195" fillId="0" borderId="69" xfId="2642" applyNumberFormat="1" applyFont="1" applyFill="1" applyBorder="1" applyAlignment="1" applyProtection="1">
      <alignment horizontal="center" shrinkToFit="1"/>
    </xf>
    <xf numFmtId="0" fontId="195" fillId="0" borderId="12" xfId="2642" applyNumberFormat="1" applyFont="1" applyFill="1" applyBorder="1" applyAlignment="1" applyProtection="1">
      <alignment horizontal="center" shrinkToFit="1"/>
    </xf>
    <xf numFmtId="0" fontId="195" fillId="0" borderId="17" xfId="2642" applyNumberFormat="1" applyFont="1" applyFill="1" applyBorder="1" applyAlignment="1" applyProtection="1">
      <alignment horizontal="center" shrinkToFit="1"/>
    </xf>
    <xf numFmtId="0" fontId="195" fillId="0" borderId="11" xfId="2642" applyNumberFormat="1" applyFont="1" applyFill="1" applyBorder="1" applyAlignment="1" applyProtection="1">
      <alignment horizontal="center" shrinkToFit="1"/>
    </xf>
    <xf numFmtId="0" fontId="195" fillId="0" borderId="17" xfId="2642" applyNumberFormat="1" applyFont="1" applyFill="1" applyBorder="1" applyAlignment="1">
      <alignment horizontal="center" shrinkToFit="1"/>
    </xf>
    <xf numFmtId="0" fontId="195" fillId="0" borderId="11" xfId="2642" applyNumberFormat="1" applyFont="1" applyFill="1" applyBorder="1" applyAlignment="1">
      <alignment horizontal="center" shrinkToFit="1"/>
    </xf>
    <xf numFmtId="41" fontId="195" fillId="0" borderId="4" xfId="17" applyFont="1" applyFill="1" applyBorder="1" applyAlignment="1" applyProtection="1">
      <alignment horizontal="center" vertical="center" shrinkToFit="1"/>
      <protection locked="0"/>
    </xf>
    <xf numFmtId="0" fontId="195" fillId="0" borderId="73" xfId="2642" applyNumberFormat="1" applyFont="1" applyFill="1" applyBorder="1" applyAlignment="1">
      <alignment horizontal="center" vertical="center" shrinkToFit="1"/>
    </xf>
    <xf numFmtId="41" fontId="195" fillId="0" borderId="45" xfId="17" applyFont="1" applyFill="1" applyBorder="1" applyAlignment="1" applyProtection="1">
      <alignment horizontal="center" vertical="center" shrinkToFit="1"/>
      <protection locked="0"/>
    </xf>
    <xf numFmtId="0" fontId="203" fillId="0" borderId="80" xfId="2642" applyNumberFormat="1" applyFont="1" applyFill="1" applyBorder="1" applyAlignment="1">
      <alignment horizontal="center" vertical="center" shrinkToFit="1"/>
    </xf>
    <xf numFmtId="41" fontId="241" fillId="0" borderId="77" xfId="399" applyNumberFormat="1" applyFont="1" applyFill="1" applyBorder="1" applyAlignment="1" applyProtection="1">
      <alignment horizontal="center" vertical="center" shrinkToFit="1"/>
      <protection locked="0"/>
    </xf>
    <xf numFmtId="0" fontId="241" fillId="0" borderId="81" xfId="2788" applyNumberFormat="1" applyFont="1" applyFill="1" applyBorder="1" applyAlignment="1">
      <alignment horizontal="center" vertical="center" shrinkToFit="1"/>
    </xf>
    <xf numFmtId="41" fontId="241" fillId="0" borderId="78" xfId="399" applyNumberFormat="1" applyFont="1" applyFill="1" applyBorder="1" applyAlignment="1" applyProtection="1">
      <alignment horizontal="center" vertical="center" shrinkToFit="1"/>
      <protection locked="0"/>
    </xf>
    <xf numFmtId="180" fontId="196" fillId="0" borderId="0" xfId="2642" applyNumberFormat="1" applyFont="1" applyFill="1" applyBorder="1" applyProtection="1"/>
    <xf numFmtId="0" fontId="203" fillId="0" borderId="65" xfId="2642" applyNumberFormat="1" applyFont="1" applyFill="1" applyBorder="1" applyAlignment="1">
      <alignment horizontal="centerContinuous" vertical="center"/>
    </xf>
    <xf numFmtId="41" fontId="226" fillId="0" borderId="45" xfId="2789" applyNumberFormat="1" applyFont="1" applyFill="1" applyBorder="1" applyAlignment="1">
      <alignment horizontal="center" vertical="center"/>
    </xf>
    <xf numFmtId="41" fontId="226" fillId="0" borderId="4" xfId="2789" applyNumberFormat="1" applyFont="1" applyFill="1" applyBorder="1" applyAlignment="1">
      <alignment horizontal="center" vertical="center"/>
    </xf>
    <xf numFmtId="41" fontId="226" fillId="0" borderId="66" xfId="2789" applyNumberFormat="1" applyFont="1" applyFill="1" applyBorder="1" applyAlignment="1">
      <alignment horizontal="center" vertical="center"/>
    </xf>
    <xf numFmtId="41" fontId="195" fillId="0" borderId="0" xfId="2642" applyNumberFormat="1" applyFont="1" applyFill="1" applyBorder="1" applyAlignment="1" applyProtection="1"/>
    <xf numFmtId="41" fontId="195" fillId="0" borderId="0" xfId="2642" applyNumberFormat="1" applyFont="1" applyFill="1" applyBorder="1" applyAlignment="1" applyProtection="1">
      <protection locked="0"/>
    </xf>
    <xf numFmtId="0" fontId="195" fillId="29" borderId="24" xfId="2642" applyNumberFormat="1" applyFont="1" applyFill="1" applyBorder="1" applyAlignment="1">
      <alignment horizontal="center" vertical="center"/>
    </xf>
    <xf numFmtId="0" fontId="193" fillId="29" borderId="19" xfId="0" applyFont="1" applyFill="1" applyBorder="1" applyAlignment="1" applyProtection="1">
      <alignment horizontal="center" vertical="center"/>
    </xf>
    <xf numFmtId="0" fontId="193" fillId="29" borderId="32" xfId="0" applyFont="1" applyFill="1" applyBorder="1" applyAlignment="1" applyProtection="1">
      <alignment horizontal="center" vertical="center"/>
    </xf>
    <xf numFmtId="0" fontId="193" fillId="29" borderId="68" xfId="0" applyFont="1" applyFill="1" applyBorder="1" applyAlignment="1" applyProtection="1">
      <alignment horizontal="center" vertical="center"/>
    </xf>
    <xf numFmtId="0" fontId="193" fillId="29" borderId="22" xfId="0" applyFont="1" applyFill="1" applyBorder="1" applyAlignment="1" applyProtection="1">
      <alignment horizontal="center" vertical="center"/>
    </xf>
    <xf numFmtId="0" fontId="193" fillId="29" borderId="0" xfId="0" applyFont="1" applyFill="1" applyBorder="1" applyAlignment="1" applyProtection="1">
      <alignment horizontal="center" vertical="center"/>
    </xf>
    <xf numFmtId="0" fontId="193" fillId="29" borderId="21" xfId="0" applyFont="1" applyFill="1" applyBorder="1" applyAlignment="1" applyProtection="1">
      <alignment horizontal="center" vertical="center"/>
    </xf>
    <xf numFmtId="0" fontId="193" fillId="29" borderId="22" xfId="0" applyFont="1" applyFill="1" applyBorder="1" applyAlignment="1" applyProtection="1">
      <alignment horizontal="center" vertical="center"/>
      <protection locked="0"/>
    </xf>
    <xf numFmtId="0" fontId="193" fillId="29" borderId="0" xfId="0" applyFont="1" applyFill="1" applyBorder="1" applyAlignment="1" applyProtection="1">
      <alignment horizontal="center" vertical="center"/>
      <protection locked="0"/>
    </xf>
    <xf numFmtId="0" fontId="193" fillId="29" borderId="21" xfId="0" applyFont="1" applyFill="1" applyBorder="1" applyAlignment="1" applyProtection="1">
      <alignment horizontal="center" vertical="center"/>
      <protection locked="0"/>
    </xf>
    <xf numFmtId="0" fontId="193" fillId="29" borderId="45" xfId="0" applyFont="1" applyFill="1" applyBorder="1" applyAlignment="1" applyProtection="1">
      <alignment horizontal="center" vertical="center"/>
      <protection locked="0"/>
    </xf>
    <xf numFmtId="0" fontId="193" fillId="29" borderId="4" xfId="0" applyFont="1" applyFill="1" applyBorder="1" applyAlignment="1" applyProtection="1">
      <alignment horizontal="center" vertical="center"/>
      <protection locked="0"/>
    </xf>
    <xf numFmtId="0" fontId="193" fillId="29" borderId="66" xfId="0" applyFont="1" applyFill="1" applyBorder="1" applyAlignment="1" applyProtection="1">
      <alignment horizontal="center" vertical="center"/>
      <protection locked="0"/>
    </xf>
    <xf numFmtId="0" fontId="221" fillId="29" borderId="0" xfId="0" applyFont="1" applyFill="1" applyAlignment="1" applyProtection="1">
      <alignment horizontal="left" vertical="center"/>
      <protection locked="0"/>
    </xf>
    <xf numFmtId="0" fontId="195" fillId="29" borderId="10" xfId="2642" applyNumberFormat="1" applyFont="1" applyFill="1" applyBorder="1" applyAlignment="1">
      <alignment horizontal="center" vertical="center"/>
    </xf>
    <xf numFmtId="0" fontId="196" fillId="29" borderId="0" xfId="2642" applyNumberFormat="1" applyFont="1" applyFill="1" applyBorder="1" applyAlignment="1">
      <alignment horizontal="center"/>
    </xf>
    <xf numFmtId="0" fontId="196" fillId="29" borderId="11" xfId="2642" applyNumberFormat="1" applyFont="1" applyFill="1" applyBorder="1" applyAlignment="1">
      <alignment horizontal="center" vertical="center"/>
    </xf>
    <xf numFmtId="0" fontId="195" fillId="29" borderId="65" xfId="2642" applyNumberFormat="1" applyFont="1" applyFill="1" applyBorder="1" applyAlignment="1">
      <alignment horizontal="centerContinuous" vertical="center"/>
    </xf>
    <xf numFmtId="0" fontId="203" fillId="29" borderId="65" xfId="2642" applyNumberFormat="1" applyFont="1" applyFill="1" applyBorder="1" applyAlignment="1">
      <alignment horizontal="centerContinuous" vertical="center"/>
    </xf>
    <xf numFmtId="0" fontId="226" fillId="29" borderId="45" xfId="2789" applyNumberFormat="1" applyFont="1" applyFill="1" applyBorder="1" applyAlignment="1" applyProtection="1">
      <alignment horizontal="center" vertical="center"/>
      <protection locked="0"/>
    </xf>
    <xf numFmtId="0" fontId="226" fillId="29" borderId="4" xfId="2789" applyNumberFormat="1" applyFont="1" applyFill="1" applyBorder="1" applyAlignment="1" applyProtection="1">
      <alignment horizontal="center" vertical="center"/>
      <protection locked="0"/>
    </xf>
    <xf numFmtId="0" fontId="226" fillId="29" borderId="66" xfId="2789" applyNumberFormat="1" applyFont="1" applyFill="1" applyBorder="1" applyAlignment="1" applyProtection="1">
      <alignment horizontal="center" vertical="center"/>
      <protection locked="0"/>
    </xf>
    <xf numFmtId="41" fontId="195" fillId="29" borderId="0" xfId="2642" applyNumberFormat="1" applyFont="1" applyFill="1" applyBorder="1" applyAlignment="1" applyProtection="1">
      <protection locked="0"/>
    </xf>
    <xf numFmtId="41" fontId="195" fillId="29" borderId="0" xfId="2642" applyNumberFormat="1" applyFont="1" applyFill="1" applyBorder="1" applyAlignment="1" applyProtection="1"/>
    <xf numFmtId="0" fontId="195" fillId="29" borderId="11" xfId="2642" applyNumberFormat="1" applyFont="1" applyFill="1" applyBorder="1" applyAlignment="1">
      <alignment horizontal="center" shrinkToFit="1"/>
    </xf>
    <xf numFmtId="0" fontId="195" fillId="29" borderId="6" xfId="2642" applyNumberFormat="1" applyFont="1" applyFill="1" applyBorder="1" applyAlignment="1">
      <alignment horizontal="centerContinuous" vertical="center"/>
    </xf>
    <xf numFmtId="0" fontId="196" fillId="29" borderId="0" xfId="2642" applyNumberFormat="1" applyFont="1" applyFill="1" applyBorder="1" applyAlignment="1">
      <alignment horizontal="left" vertical="center"/>
    </xf>
    <xf numFmtId="0" fontId="217" fillId="29" borderId="0" xfId="0" applyFont="1" applyFill="1" applyAlignment="1" applyProtection="1">
      <alignment horizontal="left" vertical="center"/>
      <protection locked="0"/>
    </xf>
    <xf numFmtId="0" fontId="220" fillId="29" borderId="0" xfId="0" applyFont="1" applyFill="1" applyBorder="1" applyAlignment="1" applyProtection="1">
      <alignment horizontal="right" vertical="center"/>
      <protection locked="0"/>
    </xf>
    <xf numFmtId="0" fontId="217" fillId="29" borderId="0" xfId="0" applyFont="1" applyFill="1" applyBorder="1" applyAlignment="1" applyProtection="1">
      <alignment horizontal="left" vertical="center"/>
      <protection locked="0"/>
    </xf>
    <xf numFmtId="0" fontId="212" fillId="29" borderId="5" xfId="0" applyFont="1" applyFill="1" applyBorder="1" applyAlignment="1" applyProtection="1">
      <alignment horizontal="center" vertical="center"/>
      <protection locked="0"/>
    </xf>
    <xf numFmtId="0" fontId="212" fillId="29" borderId="13" xfId="0" applyFont="1" applyFill="1" applyBorder="1" applyAlignment="1" applyProtection="1">
      <alignment horizontal="center" vertical="center"/>
      <protection locked="0"/>
    </xf>
    <xf numFmtId="0" fontId="212" fillId="29" borderId="14" xfId="0" applyFont="1" applyFill="1" applyBorder="1" applyAlignment="1" applyProtection="1">
      <alignment horizontal="center" vertical="center"/>
      <protection locked="0"/>
    </xf>
    <xf numFmtId="0" fontId="212" fillId="29" borderId="28" xfId="0" applyFont="1" applyFill="1" applyBorder="1" applyAlignment="1" applyProtection="1">
      <alignment horizontal="center" vertical="center"/>
      <protection locked="0"/>
    </xf>
    <xf numFmtId="0" fontId="212" fillId="29" borderId="9" xfId="0" applyFont="1" applyFill="1" applyBorder="1" applyAlignment="1" applyProtection="1">
      <alignment horizontal="center" vertical="center"/>
      <protection locked="0"/>
    </xf>
    <xf numFmtId="0" fontId="212" fillId="29" borderId="14" xfId="0" applyFont="1" applyFill="1" applyBorder="1" applyAlignment="1" applyProtection="1">
      <alignment horizontal="left" vertical="center"/>
      <protection locked="0"/>
    </xf>
    <xf numFmtId="0" fontId="212" fillId="29" borderId="15" xfId="0" applyFont="1" applyFill="1" applyBorder="1" applyAlignment="1" applyProtection="1">
      <alignment horizontal="left" vertical="center"/>
      <protection locked="0"/>
    </xf>
    <xf numFmtId="0" fontId="212" fillId="29" borderId="10" xfId="0" applyFont="1" applyFill="1" applyBorder="1" applyAlignment="1" applyProtection="1">
      <alignment horizontal="center" vertical="center"/>
      <protection locked="0"/>
    </xf>
    <xf numFmtId="0" fontId="212" fillId="29" borderId="19" xfId="0" applyFont="1" applyFill="1" applyBorder="1" applyAlignment="1" applyProtection="1">
      <alignment horizontal="center" vertical="center"/>
      <protection locked="0"/>
    </xf>
    <xf numFmtId="0" fontId="212" fillId="29" borderId="15" xfId="0" applyFont="1" applyFill="1" applyBorder="1" applyAlignment="1" applyProtection="1">
      <alignment horizontal="center" vertical="center"/>
      <protection locked="0"/>
    </xf>
    <xf numFmtId="0" fontId="212" fillId="29" borderId="28" xfId="0" applyFont="1" applyFill="1" applyBorder="1" applyAlignment="1" applyProtection="1">
      <alignment horizontal="left" vertical="center"/>
      <protection locked="0"/>
    </xf>
    <xf numFmtId="0" fontId="212" fillId="29" borderId="15" xfId="0" applyFont="1" applyFill="1" applyBorder="1" applyAlignment="1" applyProtection="1">
      <alignment horizontal="centerContinuous" vertical="center"/>
      <protection locked="0"/>
    </xf>
    <xf numFmtId="0" fontId="212" fillId="29" borderId="0" xfId="0" applyFont="1" applyFill="1" applyAlignment="1" applyProtection="1">
      <alignment vertical="center"/>
      <protection locked="0"/>
    </xf>
    <xf numFmtId="0" fontId="212" fillId="29" borderId="6" xfId="0" applyFont="1" applyFill="1" applyBorder="1" applyAlignment="1" applyProtection="1">
      <alignment horizontal="center" vertical="center"/>
      <protection locked="0"/>
    </xf>
    <xf numFmtId="0" fontId="212" fillId="29" borderId="17" xfId="0" applyFont="1" applyFill="1" applyBorder="1" applyAlignment="1" applyProtection="1">
      <alignment horizontal="center" vertical="center"/>
      <protection locked="0"/>
    </xf>
    <xf numFmtId="0" fontId="212" fillId="29" borderId="0" xfId="0" applyFont="1" applyFill="1" applyBorder="1" applyAlignment="1" applyProtection="1">
      <alignment horizontal="center" vertical="center"/>
      <protection locked="0"/>
    </xf>
    <xf numFmtId="0" fontId="212" fillId="29" borderId="22" xfId="0" applyFont="1" applyFill="1" applyBorder="1" applyAlignment="1" applyProtection="1">
      <alignment horizontal="center" vertical="center"/>
      <protection locked="0"/>
    </xf>
    <xf numFmtId="0" fontId="212" fillId="29" borderId="0" xfId="0" applyFont="1" applyFill="1" applyBorder="1" applyAlignment="1" applyProtection="1">
      <alignment horizontal="centerContinuous" vertical="center"/>
      <protection locked="0"/>
    </xf>
    <xf numFmtId="0" fontId="212" fillId="29" borderId="21" xfId="0" applyFont="1" applyFill="1" applyBorder="1" applyAlignment="1" applyProtection="1">
      <alignment horizontal="centerContinuous" vertical="center"/>
      <protection locked="0"/>
    </xf>
    <xf numFmtId="0" fontId="212" fillId="29" borderId="17" xfId="0" applyFont="1" applyFill="1" applyBorder="1" applyAlignment="1" applyProtection="1">
      <alignment horizontal="centerContinuous" vertical="center"/>
      <protection locked="0"/>
    </xf>
    <xf numFmtId="0" fontId="212" fillId="29" borderId="22" xfId="0" applyFont="1" applyFill="1" applyBorder="1" applyAlignment="1" applyProtection="1">
      <alignment horizontal="centerContinuous" vertical="center"/>
      <protection locked="0"/>
    </xf>
    <xf numFmtId="0" fontId="212" fillId="29" borderId="11" xfId="0" applyFont="1" applyFill="1" applyBorder="1" applyAlignment="1" applyProtection="1">
      <alignment horizontal="centerContinuous" vertical="center"/>
      <protection locked="0"/>
    </xf>
    <xf numFmtId="0" fontId="212" fillId="29" borderId="0" xfId="0" applyFont="1" applyFill="1" applyBorder="1" applyAlignment="1" applyProtection="1">
      <alignment horizontal="left" vertical="center"/>
      <protection locked="0"/>
    </xf>
    <xf numFmtId="0" fontId="212" fillId="29" borderId="18" xfId="0" applyFont="1" applyFill="1" applyBorder="1" applyAlignment="1" applyProtection="1">
      <alignment horizontal="left" vertical="center"/>
      <protection locked="0"/>
    </xf>
    <xf numFmtId="0" fontId="212" fillId="29" borderId="24" xfId="0" applyFont="1" applyFill="1" applyBorder="1" applyAlignment="1" applyProtection="1">
      <alignment horizontal="centerContinuous" vertical="center"/>
      <protection locked="0"/>
    </xf>
    <xf numFmtId="0" fontId="212" fillId="29" borderId="18" xfId="0" applyFont="1" applyFill="1" applyBorder="1" applyAlignment="1" applyProtection="1">
      <alignment horizontal="center" vertical="center"/>
      <protection locked="0"/>
    </xf>
    <xf numFmtId="0" fontId="212" fillId="29" borderId="11" xfId="0" applyFont="1" applyFill="1" applyBorder="1" applyAlignment="1" applyProtection="1">
      <alignment horizontal="center" vertical="center"/>
      <protection locked="0"/>
    </xf>
    <xf numFmtId="0" fontId="212" fillId="29" borderId="18" xfId="0" applyFont="1" applyFill="1" applyBorder="1" applyAlignment="1" applyProtection="1">
      <alignment horizontal="centerContinuous" vertical="center"/>
      <protection locked="0"/>
    </xf>
    <xf numFmtId="0" fontId="212" fillId="29" borderId="6" xfId="0" applyFont="1" applyFill="1" applyBorder="1" applyAlignment="1" applyProtection="1">
      <alignment horizontal="center" vertical="center" shrinkToFit="1"/>
      <protection locked="0"/>
    </xf>
    <xf numFmtId="0" fontId="212" fillId="29" borderId="17" xfId="0" applyFont="1" applyFill="1" applyBorder="1" applyAlignment="1" applyProtection="1">
      <alignment horizontal="center" vertical="center" shrinkToFit="1"/>
      <protection locked="0"/>
    </xf>
    <xf numFmtId="0" fontId="212" fillId="29" borderId="0" xfId="0" applyFont="1" applyFill="1" applyBorder="1" applyAlignment="1" applyProtection="1">
      <alignment horizontal="center" vertical="center" shrinkToFit="1"/>
      <protection locked="0"/>
    </xf>
    <xf numFmtId="0" fontId="212" fillId="29" borderId="22" xfId="0" applyFont="1" applyFill="1" applyBorder="1" applyAlignment="1" applyProtection="1">
      <alignment horizontal="center" vertical="center" shrinkToFit="1"/>
      <protection locked="0"/>
    </xf>
    <xf numFmtId="0" fontId="212" fillId="29" borderId="17" xfId="0" applyFont="1" applyFill="1" applyBorder="1" applyAlignment="1" applyProtection="1">
      <alignment horizontal="centerContinuous" vertical="center" shrinkToFit="1"/>
      <protection locked="0"/>
    </xf>
    <xf numFmtId="0" fontId="212" fillId="29" borderId="22" xfId="0" applyFont="1" applyFill="1" applyBorder="1" applyAlignment="1" applyProtection="1">
      <alignment horizontal="centerContinuous" vertical="center" shrinkToFit="1"/>
      <protection locked="0"/>
    </xf>
    <xf numFmtId="0" fontId="212" fillId="29" borderId="11" xfId="0" applyFont="1" applyFill="1" applyBorder="1" applyAlignment="1" applyProtection="1">
      <alignment horizontal="center" vertical="center" shrinkToFit="1"/>
      <protection locked="0"/>
    </xf>
    <xf numFmtId="0" fontId="212" fillId="29" borderId="0" xfId="0" applyFont="1" applyFill="1" applyBorder="1" applyAlignment="1" applyProtection="1">
      <alignment horizontal="left" vertical="center" shrinkToFit="1"/>
      <protection locked="0"/>
    </xf>
    <xf numFmtId="0" fontId="212" fillId="29" borderId="33" xfId="0" applyFont="1" applyFill="1" applyBorder="1" applyAlignment="1" applyProtection="1">
      <alignment horizontal="left" vertical="center" shrinkToFit="1"/>
      <protection locked="0"/>
    </xf>
    <xf numFmtId="0" fontId="212" fillId="29" borderId="30" xfId="0" applyFont="1" applyFill="1" applyBorder="1" applyAlignment="1" applyProtection="1">
      <alignment horizontal="left" vertical="center" shrinkToFit="1"/>
      <protection locked="0"/>
    </xf>
    <xf numFmtId="0" fontId="212" fillId="29" borderId="24" xfId="0" applyFont="1" applyFill="1" applyBorder="1" applyAlignment="1" applyProtection="1">
      <alignment horizontal="centerContinuous" vertical="center" shrinkToFit="1"/>
      <protection locked="0"/>
    </xf>
    <xf numFmtId="0" fontId="212" fillId="29" borderId="18" xfId="0" applyFont="1" applyFill="1" applyBorder="1" applyAlignment="1" applyProtection="1">
      <alignment horizontal="center" vertical="center" shrinkToFit="1"/>
      <protection locked="0"/>
    </xf>
    <xf numFmtId="0" fontId="212" fillId="29" borderId="18" xfId="0" applyFont="1" applyFill="1" applyBorder="1" applyAlignment="1" applyProtection="1">
      <alignment horizontal="left" vertical="center" shrinkToFit="1"/>
      <protection locked="0"/>
    </xf>
    <xf numFmtId="0" fontId="212" fillId="29" borderId="11" xfId="0" applyFont="1" applyFill="1" applyBorder="1" applyAlignment="1" applyProtection="1">
      <alignment horizontal="centerContinuous" vertical="center" shrinkToFit="1"/>
      <protection locked="0"/>
    </xf>
    <xf numFmtId="0" fontId="212" fillId="29" borderId="18" xfId="0" applyFont="1" applyFill="1" applyBorder="1" applyAlignment="1" applyProtection="1">
      <alignment horizontal="centerContinuous" vertical="center" shrinkToFit="1"/>
      <protection locked="0"/>
    </xf>
    <xf numFmtId="0" fontId="212" fillId="29" borderId="29" xfId="0" applyFont="1" applyFill="1" applyBorder="1" applyAlignment="1" applyProtection="1">
      <alignment horizontal="left" vertical="center" shrinkToFit="1"/>
      <protection locked="0"/>
    </xf>
    <xf numFmtId="0" fontId="212" fillId="29" borderId="30" xfId="0" applyFont="1" applyFill="1" applyBorder="1" applyAlignment="1" applyProtection="1">
      <alignment horizontal="centerContinuous" vertical="center" shrinkToFit="1"/>
      <protection locked="0"/>
    </xf>
    <xf numFmtId="0" fontId="220" fillId="29" borderId="22" xfId="0" applyFont="1" applyFill="1" applyBorder="1" applyAlignment="1" applyProtection="1">
      <alignment horizontal="center" vertical="center" shrinkToFit="1"/>
      <protection locked="0"/>
    </xf>
    <xf numFmtId="0" fontId="212" fillId="29" borderId="12" xfId="0" applyFont="1" applyFill="1" applyBorder="1" applyAlignment="1" applyProtection="1">
      <alignment horizontal="center" vertical="center" shrinkToFit="1"/>
      <protection locked="0"/>
    </xf>
    <xf numFmtId="0" fontId="212" fillId="29" borderId="19" xfId="0" applyFont="1" applyFill="1" applyBorder="1" applyAlignment="1" applyProtection="1">
      <alignment horizontal="center" vertical="center" shrinkToFit="1"/>
      <protection locked="0"/>
    </xf>
    <xf numFmtId="0" fontId="212" fillId="29" borderId="20" xfId="0" applyFont="1" applyFill="1" applyBorder="1" applyAlignment="1" applyProtection="1">
      <alignment horizontal="center" vertical="center" shrinkToFit="1"/>
      <protection locked="0"/>
    </xf>
    <xf numFmtId="0" fontId="212" fillId="29" borderId="63" xfId="0" applyFont="1" applyFill="1" applyBorder="1" applyAlignment="1" applyProtection="1">
      <alignment horizontal="center" vertical="center" shrinkToFit="1"/>
      <protection locked="0"/>
    </xf>
    <xf numFmtId="0" fontId="212" fillId="29" borderId="24" xfId="0" applyFont="1" applyFill="1" applyBorder="1" applyAlignment="1" applyProtection="1">
      <alignment horizontal="center" vertical="center" shrinkToFit="1"/>
      <protection locked="0"/>
    </xf>
    <xf numFmtId="0" fontId="212" fillId="29" borderId="21" xfId="0" applyFont="1" applyFill="1" applyBorder="1" applyAlignment="1" applyProtection="1">
      <alignment horizontal="center" vertical="center" shrinkToFit="1"/>
      <protection locked="0"/>
    </xf>
    <xf numFmtId="0" fontId="220" fillId="29" borderId="0" xfId="0" applyFont="1" applyFill="1" applyBorder="1" applyAlignment="1" applyProtection="1">
      <alignment horizontal="center" vertical="center" shrinkToFit="1"/>
      <protection locked="0"/>
    </xf>
    <xf numFmtId="0" fontId="212" fillId="29" borderId="11" xfId="0" applyFont="1" applyFill="1" applyBorder="1" applyAlignment="1" applyProtection="1">
      <alignment vertical="center" shrinkToFit="1"/>
      <protection locked="0"/>
    </xf>
    <xf numFmtId="0" fontId="212" fillId="29" borderId="72" xfId="0" applyFont="1" applyFill="1" applyBorder="1" applyAlignment="1" applyProtection="1">
      <alignment horizontal="center" vertical="center" shrinkToFit="1"/>
      <protection locked="0"/>
    </xf>
    <xf numFmtId="0" fontId="212" fillId="29" borderId="7" xfId="0" applyFont="1" applyFill="1" applyBorder="1" applyAlignment="1" applyProtection="1">
      <alignment horizontal="center" vertical="center" shrinkToFit="1"/>
      <protection locked="0"/>
    </xf>
    <xf numFmtId="0" fontId="220" fillId="29" borderId="33" xfId="0" applyFont="1" applyFill="1" applyBorder="1" applyAlignment="1" applyProtection="1">
      <alignment horizontal="center" vertical="center" shrinkToFit="1"/>
      <protection locked="0"/>
    </xf>
    <xf numFmtId="0" fontId="212" fillId="29" borderId="8" xfId="0" applyFont="1" applyFill="1" applyBorder="1" applyAlignment="1" applyProtection="1">
      <alignment horizontal="center" vertical="center" shrinkToFit="1"/>
      <protection locked="0"/>
    </xf>
    <xf numFmtId="0" fontId="212" fillId="29" borderId="29" xfId="0" applyFont="1" applyFill="1" applyBorder="1" applyAlignment="1" applyProtection="1">
      <alignment horizontal="center" vertical="center" shrinkToFit="1"/>
      <protection locked="0"/>
    </xf>
    <xf numFmtId="0" fontId="220" fillId="29" borderId="29" xfId="0" applyFont="1" applyFill="1" applyBorder="1" applyAlignment="1" applyProtection="1">
      <alignment horizontal="center" vertical="center" shrinkToFit="1"/>
      <protection locked="0"/>
    </xf>
    <xf numFmtId="0" fontId="212" fillId="29" borderId="30" xfId="0" applyFont="1" applyFill="1" applyBorder="1" applyAlignment="1" applyProtection="1">
      <alignment horizontal="center" vertical="center" shrinkToFit="1"/>
      <protection locked="0"/>
    </xf>
    <xf numFmtId="0" fontId="212" fillId="29" borderId="64" xfId="0" applyFont="1" applyFill="1" applyBorder="1" applyAlignment="1" applyProtection="1">
      <alignment horizontal="center" vertical="center" shrinkToFit="1"/>
      <protection locked="0"/>
    </xf>
    <xf numFmtId="0" fontId="212" fillId="29" borderId="33" xfId="0" applyFont="1" applyFill="1" applyBorder="1" applyAlignment="1" applyProtection="1">
      <alignment horizontal="center" vertical="center" shrinkToFit="1"/>
      <protection locked="0"/>
    </xf>
    <xf numFmtId="0" fontId="212" fillId="29" borderId="8" xfId="0" quotePrefix="1" applyFont="1" applyFill="1" applyBorder="1" applyAlignment="1" applyProtection="1">
      <alignment horizontal="center" vertical="center" shrinkToFit="1"/>
      <protection locked="0"/>
    </xf>
    <xf numFmtId="0" fontId="212" fillId="29" borderId="30" xfId="0" quotePrefix="1" applyFont="1" applyFill="1" applyBorder="1" applyAlignment="1" applyProtection="1">
      <alignment horizontal="center" vertical="center" shrinkToFit="1"/>
      <protection locked="0"/>
    </xf>
    <xf numFmtId="0" fontId="212" fillId="29" borderId="31" xfId="0" applyFont="1" applyFill="1" applyBorder="1" applyAlignment="1" applyProtection="1">
      <alignment horizontal="center" vertical="center" shrinkToFit="1"/>
      <protection locked="0"/>
    </xf>
    <xf numFmtId="0" fontId="212" fillId="29" borderId="32" xfId="0" applyFont="1" applyFill="1" applyBorder="1" applyAlignment="1" applyProtection="1">
      <alignment horizontal="distributed" vertical="center"/>
    </xf>
    <xf numFmtId="41" fontId="212" fillId="29" borderId="67" xfId="42" applyNumberFormat="1" applyFont="1" applyFill="1" applyBorder="1" applyAlignment="1" applyProtection="1">
      <alignment vertical="center"/>
    </xf>
    <xf numFmtId="41" fontId="220" fillId="29" borderId="32" xfId="42" applyNumberFormat="1" applyFont="1" applyFill="1" applyBorder="1" applyAlignment="1" applyProtection="1">
      <alignment vertical="center"/>
    </xf>
    <xf numFmtId="41" fontId="212" fillId="29" borderId="32" xfId="41" applyNumberFormat="1" applyFont="1" applyFill="1" applyBorder="1" applyAlignment="1" applyProtection="1">
      <alignment vertical="center"/>
    </xf>
    <xf numFmtId="41" fontId="220" fillId="29" borderId="32" xfId="41" applyNumberFormat="1" applyFont="1" applyFill="1" applyBorder="1" applyAlignment="1" applyProtection="1">
      <alignment vertical="center"/>
    </xf>
    <xf numFmtId="41" fontId="220" fillId="29" borderId="32" xfId="41" applyNumberFormat="1" applyFont="1" applyFill="1" applyBorder="1" applyAlignment="1" applyProtection="1">
      <alignment vertical="center"/>
      <protection locked="0"/>
    </xf>
    <xf numFmtId="41" fontId="220" fillId="29" borderId="32" xfId="0" applyNumberFormat="1" applyFont="1" applyFill="1" applyBorder="1" applyAlignment="1" applyProtection="1">
      <alignment horizontal="distributed" vertical="center"/>
      <protection locked="0"/>
    </xf>
    <xf numFmtId="0" fontId="212" fillId="29" borderId="0" xfId="0" applyFont="1" applyFill="1" applyAlignment="1" applyProtection="1">
      <alignment vertical="center"/>
    </xf>
    <xf numFmtId="0" fontId="212" fillId="29" borderId="0" xfId="0" applyFont="1" applyFill="1" applyBorder="1" applyAlignment="1" applyProtection="1">
      <alignment horizontal="distributed" vertical="center"/>
    </xf>
    <xf numFmtId="41" fontId="212" fillId="29" borderId="6" xfId="42" applyNumberFormat="1" applyFont="1" applyFill="1" applyBorder="1" applyAlignment="1" applyProtection="1">
      <alignment vertical="center"/>
    </xf>
    <xf numFmtId="41" fontId="220" fillId="29" borderId="0" xfId="42" applyNumberFormat="1" applyFont="1" applyFill="1" applyBorder="1" applyAlignment="1" applyProtection="1">
      <alignment vertical="center"/>
    </xf>
    <xf numFmtId="41" fontId="212" fillId="29" borderId="0" xfId="41" applyNumberFormat="1" applyFont="1" applyFill="1" applyBorder="1" applyAlignment="1" applyProtection="1">
      <alignment vertical="center"/>
    </xf>
    <xf numFmtId="41" fontId="220" fillId="29" borderId="0" xfId="41" applyNumberFormat="1" applyFont="1" applyFill="1" applyBorder="1" applyAlignment="1" applyProtection="1">
      <alignment vertical="center"/>
    </xf>
    <xf numFmtId="41" fontId="220" fillId="29" borderId="0" xfId="41" applyNumberFormat="1" applyFont="1" applyFill="1" applyBorder="1" applyAlignment="1" applyProtection="1">
      <alignment vertical="center"/>
      <protection locked="0"/>
    </xf>
    <xf numFmtId="41" fontId="220" fillId="29" borderId="0" xfId="0" applyNumberFormat="1" applyFont="1" applyFill="1" applyBorder="1" applyAlignment="1" applyProtection="1">
      <alignment horizontal="distributed" vertical="center"/>
      <protection locked="0"/>
    </xf>
    <xf numFmtId="0" fontId="212" fillId="29" borderId="0" xfId="0" applyFont="1" applyFill="1" applyBorder="1" applyAlignment="1" applyProtection="1">
      <alignment horizontal="distributed" vertical="center"/>
      <protection locked="0"/>
    </xf>
    <xf numFmtId="41" fontId="212" fillId="29" borderId="6" xfId="42" applyNumberFormat="1" applyFont="1" applyFill="1" applyBorder="1" applyAlignment="1" applyProtection="1">
      <alignment vertical="center"/>
      <protection locked="0"/>
    </xf>
    <xf numFmtId="41" fontId="212" fillId="29" borderId="0" xfId="41" applyNumberFormat="1" applyFont="1" applyFill="1" applyBorder="1" applyAlignment="1" applyProtection="1">
      <alignment vertical="center"/>
      <protection locked="0"/>
    </xf>
    <xf numFmtId="0" fontId="220" fillId="29" borderId="0" xfId="0" applyFont="1" applyFill="1" applyAlignment="1" applyProtection="1">
      <alignment vertical="center"/>
      <protection locked="0"/>
    </xf>
    <xf numFmtId="0" fontId="193" fillId="29" borderId="0" xfId="0" applyFont="1" applyFill="1" applyBorder="1" applyAlignment="1" applyProtection="1">
      <alignment horizontal="left" vertical="center"/>
      <protection locked="0"/>
    </xf>
    <xf numFmtId="0" fontId="195" fillId="29" borderId="0" xfId="2642" applyNumberFormat="1" applyFont="1" applyFill="1" applyBorder="1" applyAlignment="1">
      <alignment horizontal="center"/>
    </xf>
    <xf numFmtId="0" fontId="195" fillId="29" borderId="0" xfId="2642" applyNumberFormat="1" applyFont="1" applyFill="1" applyAlignment="1" applyProtection="1">
      <alignment horizontal="right"/>
    </xf>
    <xf numFmtId="0" fontId="195" fillId="29" borderId="0" xfId="2642" applyNumberFormat="1" applyFont="1" applyFill="1" applyBorder="1" applyAlignment="1">
      <alignment vertical="top"/>
    </xf>
    <xf numFmtId="0" fontId="216" fillId="29" borderId="0" xfId="2642" applyNumberFormat="1" applyFont="1" applyFill="1" applyBorder="1" applyAlignment="1" applyProtection="1">
      <alignment vertical="top"/>
      <protection locked="0"/>
    </xf>
    <xf numFmtId="0" fontId="195" fillId="29" borderId="0" xfId="2642" applyNumberFormat="1" applyFont="1" applyFill="1" applyAlignment="1">
      <alignment horizontal="right" vertical="top"/>
    </xf>
    <xf numFmtId="0" fontId="221" fillId="29" borderId="0" xfId="2642" applyNumberFormat="1" applyFont="1" applyFill="1" applyBorder="1" applyAlignment="1">
      <alignment horizontal="left" vertical="center"/>
    </xf>
    <xf numFmtId="0" fontId="220" fillId="29" borderId="75" xfId="0" applyFont="1" applyFill="1" applyBorder="1" applyAlignment="1" applyProtection="1">
      <alignment horizontal="distributed" vertical="center"/>
      <protection locked="0"/>
    </xf>
    <xf numFmtId="41" fontId="220" fillId="29" borderId="82" xfId="42" applyNumberFormat="1" applyFont="1" applyFill="1" applyBorder="1" applyAlignment="1" applyProtection="1">
      <alignment vertical="center"/>
      <protection locked="0"/>
    </xf>
    <xf numFmtId="41" fontId="220" fillId="29" borderId="2" xfId="42" applyNumberFormat="1" applyFont="1" applyFill="1" applyBorder="1" applyAlignment="1" applyProtection="1">
      <alignment vertical="center"/>
      <protection locked="0"/>
    </xf>
    <xf numFmtId="41" fontId="220" fillId="29" borderId="2" xfId="41" applyNumberFormat="1" applyFont="1" applyFill="1" applyBorder="1" applyAlignment="1" applyProtection="1">
      <alignment vertical="center"/>
      <protection locked="0"/>
    </xf>
    <xf numFmtId="0" fontId="220" fillId="29" borderId="2" xfId="0" applyFont="1" applyFill="1" applyBorder="1" applyAlignment="1" applyProtection="1">
      <alignment horizontal="distributed" vertical="center"/>
      <protection locked="0"/>
    </xf>
    <xf numFmtId="41" fontId="220" fillId="29" borderId="2" xfId="0" applyNumberFormat="1" applyFont="1" applyFill="1" applyBorder="1" applyAlignment="1" applyProtection="1">
      <alignment horizontal="distributed" vertical="center"/>
      <protection locked="0"/>
    </xf>
    <xf numFmtId="41" fontId="220" fillId="29" borderId="23" xfId="41" applyNumberFormat="1" applyFont="1" applyFill="1" applyBorder="1" applyAlignment="1" applyProtection="1">
      <alignment vertical="center"/>
      <protection locked="0"/>
    </xf>
    <xf numFmtId="0" fontId="211" fillId="29" borderId="0" xfId="2642" applyNumberFormat="1" applyFont="1" applyFill="1" applyBorder="1" applyAlignment="1">
      <alignment horizontal="center"/>
    </xf>
    <xf numFmtId="3" fontId="195" fillId="29" borderId="0" xfId="2642" applyNumberFormat="1" applyFont="1" applyFill="1" applyBorder="1" applyAlignment="1"/>
    <xf numFmtId="0" fontId="203" fillId="0" borderId="33" xfId="2642" applyNumberFormat="1" applyFont="1" applyFill="1" applyBorder="1" applyAlignment="1">
      <alignment horizontal="center" vertical="center"/>
    </xf>
    <xf numFmtId="180" fontId="196" fillId="0" borderId="0" xfId="2642" applyNumberFormat="1" applyFont="1" applyFill="1" applyBorder="1" applyAlignment="1" applyProtection="1">
      <alignment horizontal="right"/>
    </xf>
    <xf numFmtId="0" fontId="193" fillId="29" borderId="0" xfId="0" applyFont="1" applyFill="1" applyAlignment="1" applyProtection="1">
      <protection locked="0"/>
    </xf>
    <xf numFmtId="0" fontId="221" fillId="29" borderId="0" xfId="0" applyFont="1" applyFill="1" applyAlignment="1" applyProtection="1">
      <alignment horizontal="left"/>
      <protection locked="0"/>
    </xf>
    <xf numFmtId="0" fontId="195" fillId="29" borderId="12" xfId="2642" applyNumberFormat="1" applyFont="1" applyFill="1" applyBorder="1" applyAlignment="1" applyProtection="1">
      <alignment horizontal="center" vertical="center"/>
      <protection locked="0"/>
    </xf>
    <xf numFmtId="0" fontId="195" fillId="29" borderId="2" xfId="2642" applyNumberFormat="1" applyFont="1" applyFill="1" applyBorder="1" applyAlignment="1" applyProtection="1">
      <alignment horizontal="centerContinuous" vertical="center"/>
      <protection locked="0"/>
    </xf>
    <xf numFmtId="0" fontId="195" fillId="29" borderId="23" xfId="2642" applyNumberFormat="1" applyFont="1" applyFill="1" applyBorder="1" applyAlignment="1" applyProtection="1">
      <alignment horizontal="centerContinuous" vertical="center"/>
      <protection locked="0"/>
    </xf>
    <xf numFmtId="0" fontId="195" fillId="29" borderId="22" xfId="2642" applyNumberFormat="1" applyFont="1" applyFill="1" applyBorder="1" applyProtection="1">
      <protection locked="0"/>
    </xf>
    <xf numFmtId="0" fontId="195" fillId="29" borderId="12" xfId="2642" applyNumberFormat="1" applyFont="1" applyFill="1" applyBorder="1" applyAlignment="1" applyProtection="1">
      <alignment horizontal="centerContinuous" vertical="center"/>
      <protection locked="0"/>
    </xf>
    <xf numFmtId="0" fontId="195" fillId="29" borderId="19" xfId="2642" applyNumberFormat="1" applyFont="1" applyFill="1" applyBorder="1" applyAlignment="1" applyProtection="1">
      <alignment horizontal="center" vertical="center"/>
      <protection locked="0"/>
    </xf>
    <xf numFmtId="0" fontId="195" fillId="29" borderId="32" xfId="2642" applyNumberFormat="1" applyFont="1" applyFill="1" applyBorder="1" applyAlignment="1" applyProtection="1">
      <alignment horizontal="centerContinuous" vertical="center"/>
      <protection locked="0"/>
    </xf>
    <xf numFmtId="0" fontId="195" fillId="29" borderId="33" xfId="2642" applyNumberFormat="1" applyFont="1" applyFill="1" applyBorder="1" applyAlignment="1" applyProtection="1">
      <alignment horizontal="centerContinuous" vertical="center"/>
      <protection locked="0"/>
    </xf>
    <xf numFmtId="0" fontId="195" fillId="29" borderId="18" xfId="2642" applyNumberFormat="1" applyFont="1" applyFill="1" applyBorder="1"/>
    <xf numFmtId="0" fontId="195" fillId="29" borderId="11" xfId="2642" applyNumberFormat="1" applyFont="1" applyFill="1" applyBorder="1" applyProtection="1">
      <protection locked="0"/>
    </xf>
    <xf numFmtId="0" fontId="195" fillId="29" borderId="18" xfId="2642" applyNumberFormat="1" applyFont="1" applyFill="1" applyBorder="1" applyAlignment="1" applyProtection="1">
      <alignment horizontal="center" vertical="center"/>
      <protection locked="0"/>
    </xf>
    <xf numFmtId="0" fontId="195" fillId="29" borderId="11" xfId="2642" applyNumberFormat="1" applyFont="1" applyFill="1" applyBorder="1" applyAlignment="1" applyProtection="1">
      <alignment horizontal="centerContinuous" vertical="center"/>
      <protection locked="0"/>
    </xf>
    <xf numFmtId="0" fontId="195" fillId="29" borderId="22" xfId="2642" applyNumberFormat="1" applyFont="1" applyFill="1" applyBorder="1" applyAlignment="1" applyProtection="1">
      <alignment horizontal="center" vertical="center"/>
      <protection locked="0"/>
    </xf>
    <xf numFmtId="0" fontId="195" fillId="29" borderId="0" xfId="2642" applyNumberFormat="1" applyFont="1" applyFill="1" applyBorder="1"/>
    <xf numFmtId="0" fontId="195" fillId="29" borderId="11" xfId="2642" applyNumberFormat="1" applyFont="1" applyFill="1" applyBorder="1" applyAlignment="1" applyProtection="1">
      <alignment horizontal="center" vertical="center"/>
      <protection locked="0"/>
    </xf>
    <xf numFmtId="0" fontId="195" fillId="29" borderId="8" xfId="2642" applyNumberFormat="1" applyFont="1" applyFill="1" applyBorder="1" applyAlignment="1" applyProtection="1">
      <alignment horizontal="center" vertical="center"/>
      <protection locked="0"/>
    </xf>
    <xf numFmtId="41" fontId="195" fillId="29" borderId="21" xfId="17" applyFont="1" applyFill="1" applyBorder="1" applyAlignment="1" applyProtection="1">
      <alignment horizontal="center" vertical="center" shrinkToFit="1"/>
      <protection locked="0"/>
    </xf>
    <xf numFmtId="0" fontId="195" fillId="29" borderId="0" xfId="2642" applyNumberFormat="1" applyFont="1" applyFill="1" applyAlignment="1" applyProtection="1">
      <alignment vertical="top"/>
      <protection locked="0"/>
    </xf>
    <xf numFmtId="0" fontId="221" fillId="29" borderId="0" xfId="2642" applyNumberFormat="1" applyFont="1" applyFill="1" applyAlignment="1" applyProtection="1">
      <alignment horizontal="left" vertical="center"/>
      <protection locked="0"/>
    </xf>
    <xf numFmtId="0" fontId="221" fillId="29" borderId="0" xfId="2642" applyNumberFormat="1" applyFont="1" applyFill="1" applyBorder="1" applyAlignment="1" applyProtection="1">
      <alignment horizontal="left" vertical="center"/>
      <protection locked="0"/>
    </xf>
    <xf numFmtId="0" fontId="224" fillId="29" borderId="0" xfId="2642" applyNumberFormat="1" applyFont="1" applyFill="1" applyAlignment="1" applyProtection="1">
      <alignment horizontal="left" vertical="center"/>
      <protection locked="0"/>
    </xf>
    <xf numFmtId="0" fontId="196" fillId="29" borderId="0" xfId="2642" applyNumberFormat="1" applyFont="1" applyFill="1" applyProtection="1">
      <protection locked="0"/>
    </xf>
    <xf numFmtId="0" fontId="195" fillId="29" borderId="30" xfId="2642" applyNumberFormat="1" applyFont="1" applyFill="1" applyBorder="1" applyAlignment="1" applyProtection="1">
      <alignment horizontal="center" vertical="center"/>
      <protection locked="0"/>
    </xf>
    <xf numFmtId="0" fontId="195" fillId="29" borderId="29" xfId="2642" applyNumberFormat="1" applyFont="1" applyFill="1" applyBorder="1" applyAlignment="1" applyProtection="1">
      <alignment horizontal="center" vertical="center"/>
      <protection locked="0"/>
    </xf>
    <xf numFmtId="0" fontId="195" fillId="29" borderId="6" xfId="2642" applyNumberFormat="1" applyFont="1" applyFill="1" applyBorder="1" applyAlignment="1" applyProtection="1">
      <alignment horizontal="centerContinuous"/>
      <protection locked="0"/>
    </xf>
    <xf numFmtId="41" fontId="195" fillId="29" borderId="68" xfId="17" applyFont="1" applyFill="1" applyBorder="1" applyAlignment="1" applyProtection="1">
      <alignment horizontal="center" vertical="center" shrinkToFit="1"/>
    </xf>
    <xf numFmtId="41" fontId="195" fillId="29" borderId="21" xfId="17" applyFont="1" applyFill="1" applyBorder="1" applyAlignment="1" applyProtection="1">
      <alignment horizontal="center" vertical="center" shrinkToFit="1"/>
    </xf>
    <xf numFmtId="0" fontId="195" fillId="29" borderId="6" xfId="2642" applyNumberFormat="1" applyFont="1" applyFill="1" applyBorder="1" applyAlignment="1" applyProtection="1">
      <alignment horizontal="center" vertical="center"/>
      <protection locked="0"/>
    </xf>
    <xf numFmtId="0" fontId="241" fillId="29" borderId="65" xfId="2788" applyNumberFormat="1" applyFont="1" applyFill="1" applyBorder="1" applyAlignment="1" applyProtection="1">
      <alignment horizontal="center" vertical="center"/>
      <protection locked="0"/>
    </xf>
    <xf numFmtId="41" fontId="241" fillId="29" borderId="66" xfId="399" applyNumberFormat="1" applyFont="1" applyFill="1" applyBorder="1" applyAlignment="1" applyProtection="1">
      <alignment horizontal="center" vertical="center" shrinkToFit="1"/>
      <protection locked="0"/>
    </xf>
    <xf numFmtId="0" fontId="196" fillId="29" borderId="0" xfId="2642" applyNumberFormat="1" applyFont="1" applyFill="1" applyBorder="1" applyAlignment="1" applyProtection="1">
      <alignment horizontal="left" vertical="center"/>
      <protection locked="0"/>
    </xf>
    <xf numFmtId="180" fontId="196" fillId="29" borderId="0" xfId="2642" applyNumberFormat="1" applyFont="1" applyFill="1" applyBorder="1" applyAlignment="1" applyProtection="1">
      <alignment vertical="center"/>
      <protection locked="0"/>
    </xf>
    <xf numFmtId="180" fontId="196" fillId="29" borderId="0" xfId="2642" applyNumberFormat="1" applyFont="1" applyFill="1" applyBorder="1" applyProtection="1">
      <protection locked="0"/>
    </xf>
    <xf numFmtId="0" fontId="196" fillId="29" borderId="0" xfId="2642" applyNumberFormat="1" applyFont="1" applyFill="1" applyAlignment="1" applyProtection="1">
      <alignment horizontal="right"/>
      <protection locked="0"/>
    </xf>
    <xf numFmtId="180" fontId="196" fillId="29" borderId="0" xfId="2642" applyNumberFormat="1" applyFont="1" applyFill="1" applyBorder="1" applyAlignment="1" applyProtection="1">
      <alignment horizontal="left"/>
      <protection locked="0"/>
    </xf>
    <xf numFmtId="180" fontId="196" fillId="29" borderId="0" xfId="2642" applyNumberFormat="1" applyFont="1" applyFill="1" applyBorder="1" applyAlignment="1" applyProtection="1">
      <alignment horizontal="right"/>
    </xf>
    <xf numFmtId="0" fontId="195" fillId="29" borderId="5" xfId="2642" applyNumberFormat="1" applyFont="1" applyFill="1" applyBorder="1" applyAlignment="1">
      <alignment horizontal="center" vertical="center"/>
    </xf>
    <xf numFmtId="0" fontId="195" fillId="29" borderId="6" xfId="2642" applyNumberFormat="1" applyFont="1" applyFill="1" applyBorder="1" applyAlignment="1">
      <alignment horizontal="center" vertical="center"/>
    </xf>
    <xf numFmtId="0" fontId="195" fillId="29" borderId="18" xfId="2642" applyNumberFormat="1" applyFont="1" applyFill="1" applyBorder="1" applyAlignment="1">
      <alignment horizontal="centerContinuous" vertical="center"/>
    </xf>
    <xf numFmtId="0" fontId="195" fillId="29" borderId="0" xfId="2642" applyNumberFormat="1" applyFont="1" applyFill="1" applyBorder="1" applyAlignment="1">
      <alignment horizontal="centerContinuous" vertical="center"/>
    </xf>
    <xf numFmtId="0" fontId="195" fillId="29" borderId="21" xfId="2642" applyNumberFormat="1" applyFont="1" applyFill="1" applyBorder="1" applyAlignment="1">
      <alignment horizontal="centerContinuous" vertical="center"/>
    </xf>
    <xf numFmtId="0" fontId="195" fillId="29" borderId="12" xfId="2642" applyNumberFormat="1" applyFont="1" applyFill="1" applyBorder="1" applyAlignment="1">
      <alignment horizontal="centerContinuous" vertical="center"/>
    </xf>
    <xf numFmtId="0" fontId="195" fillId="29" borderId="63" xfId="2642" applyNumberFormat="1" applyFont="1" applyFill="1" applyBorder="1" applyAlignment="1">
      <alignment horizontal="center" vertical="center"/>
    </xf>
    <xf numFmtId="0" fontId="195" fillId="29" borderId="72" xfId="2642" applyNumberFormat="1" applyFont="1" applyFill="1" applyBorder="1" applyAlignment="1">
      <alignment horizontal="center" vertical="center"/>
    </xf>
    <xf numFmtId="0" fontId="195" fillId="29" borderId="64" xfId="2642" applyNumberFormat="1" applyFont="1" applyFill="1" applyBorder="1" applyAlignment="1">
      <alignment horizontal="center" vertical="center" shrinkToFit="1"/>
    </xf>
    <xf numFmtId="41" fontId="196" fillId="29" borderId="0" xfId="17" applyFont="1" applyFill="1" applyBorder="1" applyAlignment="1" applyProtection="1">
      <alignment horizontal="right" vertical="center" shrinkToFit="1"/>
    </xf>
    <xf numFmtId="41" fontId="196" fillId="29" borderId="21" xfId="17" applyFont="1" applyFill="1" applyBorder="1" applyAlignment="1" applyProtection="1">
      <alignment horizontal="right" vertical="center" shrinkToFit="1"/>
    </xf>
    <xf numFmtId="0" fontId="203" fillId="29" borderId="0" xfId="2642" applyNumberFormat="1" applyFont="1" applyFill="1" applyBorder="1" applyAlignment="1">
      <alignment horizontal="center" vertical="center"/>
    </xf>
    <xf numFmtId="41" fontId="204" fillId="29" borderId="0" xfId="17" applyFont="1" applyFill="1" applyBorder="1" applyAlignment="1" applyProtection="1">
      <alignment horizontal="right" vertical="center" shrinkToFit="1"/>
    </xf>
    <xf numFmtId="0" fontId="195" fillId="29" borderId="20" xfId="2642" applyNumberFormat="1" applyFont="1" applyFill="1" applyBorder="1" applyAlignment="1">
      <alignment horizontal="centerContinuous" vertical="center"/>
    </xf>
    <xf numFmtId="0" fontId="195" fillId="29" borderId="19" xfId="2642" applyNumberFormat="1" applyFont="1" applyFill="1" applyBorder="1" applyAlignment="1">
      <alignment horizontal="centerContinuous" vertical="center"/>
    </xf>
    <xf numFmtId="0" fontId="195" fillId="29" borderId="8" xfId="2642" applyNumberFormat="1" applyFont="1" applyFill="1" applyBorder="1" applyAlignment="1">
      <alignment horizontal="center" vertical="center"/>
    </xf>
    <xf numFmtId="0" fontId="195" fillId="29" borderId="29" xfId="2642" applyNumberFormat="1" applyFont="1" applyFill="1" applyBorder="1" applyAlignment="1">
      <alignment horizontal="center" vertical="center"/>
    </xf>
    <xf numFmtId="41" fontId="196" fillId="29" borderId="33" xfId="17" applyFont="1" applyFill="1" applyBorder="1" applyAlignment="1" applyProtection="1">
      <alignment horizontal="right" vertical="center" shrinkToFit="1"/>
    </xf>
    <xf numFmtId="41" fontId="196" fillId="29" borderId="30" xfId="17" applyFont="1" applyFill="1" applyBorder="1" applyAlignment="1" applyProtection="1">
      <alignment horizontal="right" vertical="center" shrinkToFit="1"/>
    </xf>
    <xf numFmtId="0" fontId="203" fillId="29" borderId="75" xfId="2642" applyNumberFormat="1" applyFont="1" applyFill="1" applyBorder="1" applyAlignment="1">
      <alignment horizontal="center" vertical="center"/>
    </xf>
    <xf numFmtId="41" fontId="204" fillId="29" borderId="2" xfId="17" applyFont="1" applyFill="1" applyBorder="1" applyAlignment="1" applyProtection="1">
      <alignment horizontal="right" vertical="center" shrinkToFit="1"/>
    </xf>
    <xf numFmtId="41" fontId="204" fillId="29" borderId="23" xfId="17" applyFont="1" applyFill="1" applyBorder="1" applyAlignment="1" applyProtection="1">
      <alignment horizontal="right" vertical="center" shrinkToFit="1"/>
    </xf>
    <xf numFmtId="41" fontId="243" fillId="29" borderId="0" xfId="17" applyFont="1" applyFill="1" applyBorder="1" applyAlignment="1" applyProtection="1">
      <alignment horizontal="right" vertical="center" shrinkToFit="1"/>
    </xf>
    <xf numFmtId="41" fontId="196" fillId="29" borderId="32" xfId="17" applyFont="1" applyFill="1" applyBorder="1" applyAlignment="1" applyProtection="1">
      <alignment horizontal="right" vertical="center" shrinkToFit="1"/>
    </xf>
    <xf numFmtId="0" fontId="212" fillId="29" borderId="0" xfId="0" applyFont="1" applyFill="1" applyAlignment="1" applyProtection="1">
      <protection locked="0"/>
    </xf>
    <xf numFmtId="0" fontId="224" fillId="29" borderId="0" xfId="0" applyFont="1" applyFill="1" applyAlignment="1" applyProtection="1">
      <alignment horizontal="left"/>
      <protection locked="0"/>
    </xf>
    <xf numFmtId="41" fontId="196" fillId="29" borderId="32" xfId="17" applyFont="1" applyFill="1" applyBorder="1" applyAlignment="1" applyProtection="1">
      <alignment horizontal="right" vertical="center"/>
    </xf>
    <xf numFmtId="41" fontId="196" fillId="29" borderId="32" xfId="17" applyNumberFormat="1" applyFont="1" applyFill="1" applyBorder="1" applyAlignment="1" applyProtection="1">
      <alignment horizontal="right" vertical="center"/>
    </xf>
    <xf numFmtId="41" fontId="196" fillId="29" borderId="0" xfId="17" applyFont="1" applyFill="1" applyBorder="1" applyAlignment="1" applyProtection="1">
      <alignment horizontal="right" vertical="center"/>
    </xf>
    <xf numFmtId="41" fontId="196" fillId="29" borderId="0" xfId="17" applyNumberFormat="1" applyFont="1" applyFill="1" applyBorder="1" applyAlignment="1" applyProtection="1">
      <alignment horizontal="right" vertical="center"/>
    </xf>
    <xf numFmtId="0" fontId="195" fillId="29" borderId="12" xfId="2642" applyNumberFormat="1" applyFont="1" applyFill="1" applyBorder="1" applyAlignment="1" applyProtection="1">
      <alignment horizontal="center" vertical="center"/>
    </xf>
    <xf numFmtId="0" fontId="195" fillId="29" borderId="8" xfId="2642" applyNumberFormat="1" applyFont="1" applyFill="1" applyBorder="1" applyAlignment="1" applyProtection="1">
      <alignment horizontal="center" vertical="center"/>
    </xf>
    <xf numFmtId="0" fontId="195" fillId="29" borderId="11" xfId="2642" applyNumberFormat="1" applyFont="1" applyFill="1" applyBorder="1" applyAlignment="1">
      <alignment vertical="center"/>
    </xf>
    <xf numFmtId="0" fontId="195" fillId="29" borderId="11" xfId="2642" applyNumberFormat="1" applyFont="1" applyFill="1" applyBorder="1" applyAlignment="1" applyProtection="1">
      <alignment horizontal="center" vertical="center"/>
    </xf>
    <xf numFmtId="0" fontId="228" fillId="29" borderId="0" xfId="301" applyFont="1" applyFill="1">
      <alignment vertical="center"/>
    </xf>
    <xf numFmtId="0" fontId="0" fillId="29" borderId="0" xfId="0" applyFont="1" applyFill="1"/>
    <xf numFmtId="0" fontId="0" fillId="29" borderId="0" xfId="0" applyFont="1" applyFill="1" applyAlignment="1">
      <alignment vertical="center"/>
    </xf>
    <xf numFmtId="0" fontId="18" fillId="29" borderId="13" xfId="0" applyFont="1" applyFill="1" applyBorder="1" applyAlignment="1">
      <alignment horizontal="center" vertical="center" wrapText="1"/>
    </xf>
    <xf numFmtId="0" fontId="18" fillId="29" borderId="9" xfId="0" applyFont="1" applyFill="1" applyBorder="1" applyAlignment="1">
      <alignment horizontal="center" vertical="center" wrapText="1"/>
    </xf>
    <xf numFmtId="0" fontId="18" fillId="29" borderId="10" xfId="0" applyFont="1" applyFill="1" applyBorder="1" applyAlignment="1">
      <alignment horizontal="center" vertical="center" wrapText="1"/>
    </xf>
    <xf numFmtId="41" fontId="0" fillId="29" borderId="0" xfId="17" applyFont="1" applyFill="1"/>
    <xf numFmtId="0" fontId="18" fillId="29" borderId="0" xfId="0" applyFont="1" applyFill="1"/>
    <xf numFmtId="0" fontId="38" fillId="29" borderId="0" xfId="301" applyFont="1" applyFill="1" applyAlignment="1">
      <alignment vertical="center"/>
    </xf>
    <xf numFmtId="0" fontId="38" fillId="29" borderId="0" xfId="301" applyFont="1" applyFill="1">
      <alignment vertical="center"/>
    </xf>
    <xf numFmtId="0" fontId="18" fillId="29" borderId="13" xfId="0" applyFont="1" applyFill="1" applyBorder="1" applyAlignment="1">
      <alignment horizontal="center" vertical="center"/>
    </xf>
    <xf numFmtId="0" fontId="0" fillId="29" borderId="0" xfId="0" applyFont="1" applyFill="1" applyAlignment="1">
      <alignment horizontal="center" vertical="center"/>
    </xf>
    <xf numFmtId="0" fontId="0" fillId="29" borderId="0" xfId="0" applyFont="1" applyFill="1" applyBorder="1"/>
    <xf numFmtId="0" fontId="228" fillId="29" borderId="0" xfId="0" applyFont="1" applyFill="1" applyAlignment="1">
      <alignment vertical="center"/>
    </xf>
    <xf numFmtId="0" fontId="195" fillId="29" borderId="68" xfId="2642" applyNumberFormat="1" applyFont="1" applyFill="1" applyBorder="1" applyAlignment="1">
      <alignment horizontal="center" vertical="center" shrinkToFit="1"/>
    </xf>
    <xf numFmtId="41" fontId="212" fillId="29" borderId="32" xfId="17" applyNumberFormat="1" applyFont="1" applyFill="1" applyBorder="1" applyAlignment="1" applyProtection="1">
      <alignment horizontal="center" vertical="center"/>
    </xf>
    <xf numFmtId="41" fontId="212" fillId="29" borderId="68" xfId="17" applyNumberFormat="1" applyFont="1" applyFill="1" applyBorder="1" applyAlignment="1" applyProtection="1">
      <alignment horizontal="center" vertical="center"/>
    </xf>
    <xf numFmtId="41" fontId="212" fillId="29" borderId="0" xfId="17" applyNumberFormat="1" applyFont="1" applyFill="1" applyBorder="1" applyAlignment="1" applyProtection="1">
      <alignment horizontal="center" vertical="center"/>
    </xf>
    <xf numFmtId="41" fontId="212" fillId="29" borderId="21" xfId="17" applyNumberFormat="1" applyFont="1" applyFill="1" applyBorder="1" applyAlignment="1" applyProtection="1">
      <alignment horizontal="center" vertical="center"/>
    </xf>
    <xf numFmtId="41" fontId="212" fillId="29" borderId="0" xfId="17" applyNumberFormat="1" applyFont="1" applyFill="1" applyBorder="1" applyAlignment="1" applyProtection="1">
      <alignment horizontal="center" vertical="center"/>
      <protection locked="0"/>
    </xf>
    <xf numFmtId="41" fontId="212" fillId="29" borderId="21" xfId="17" applyNumberFormat="1" applyFont="1" applyFill="1" applyBorder="1" applyAlignment="1" applyProtection="1">
      <alignment horizontal="center" vertical="center"/>
      <protection locked="0"/>
    </xf>
    <xf numFmtId="0" fontId="196" fillId="29" borderId="0" xfId="2642" applyNumberFormat="1" applyFont="1" applyFill="1" applyAlignment="1">
      <alignment shrinkToFit="1"/>
    </xf>
    <xf numFmtId="0" fontId="195" fillId="29" borderId="17" xfId="2642" applyNumberFormat="1" applyFont="1" applyFill="1" applyBorder="1" applyAlignment="1">
      <alignment vertical="center" shrinkToFit="1"/>
    </xf>
    <xf numFmtId="0" fontId="196" fillId="29" borderId="17" xfId="2642" applyNumberFormat="1" applyFont="1" applyFill="1" applyBorder="1" applyAlignment="1">
      <alignment horizontal="center" vertical="center"/>
    </xf>
    <xf numFmtId="0" fontId="203" fillId="29" borderId="70" xfId="2642" applyNumberFormat="1" applyFont="1" applyFill="1" applyBorder="1" applyAlignment="1">
      <alignment horizontal="center" vertical="center" shrinkToFit="1"/>
    </xf>
    <xf numFmtId="41" fontId="220" fillId="29" borderId="4" xfId="399" applyNumberFormat="1" applyFont="1" applyFill="1" applyBorder="1" applyAlignment="1" applyProtection="1">
      <alignment horizontal="center" vertical="center"/>
      <protection locked="0"/>
    </xf>
    <xf numFmtId="180" fontId="195" fillId="29" borderId="11" xfId="40" applyFont="1" applyFill="1" applyBorder="1" applyAlignment="1" applyProtection="1">
      <alignment horizontal="center" vertical="center" shrinkToFit="1"/>
    </xf>
    <xf numFmtId="180" fontId="195" fillId="29" borderId="0" xfId="40" applyFont="1" applyFill="1" applyBorder="1" applyAlignment="1" applyProtection="1">
      <alignment horizontal="center" vertical="center" shrinkToFit="1"/>
    </xf>
    <xf numFmtId="180" fontId="195" fillId="29" borderId="0" xfId="18" applyFont="1" applyFill="1" applyBorder="1" applyAlignment="1" applyProtection="1">
      <alignment horizontal="center" vertical="center" shrinkToFit="1"/>
    </xf>
    <xf numFmtId="180" fontId="225" fillId="29" borderId="0" xfId="40" applyFont="1" applyFill="1" applyBorder="1" applyAlignment="1" applyProtection="1">
      <alignment horizontal="center" vertical="center" shrinkToFit="1"/>
    </xf>
    <xf numFmtId="0" fontId="195" fillId="29" borderId="6" xfId="2642" applyNumberFormat="1" applyFont="1" applyFill="1" applyBorder="1" applyAlignment="1">
      <alignment horizontal="center" shrinkToFit="1"/>
    </xf>
    <xf numFmtId="180" fontId="195" fillId="29" borderId="11" xfId="40" applyFont="1" applyFill="1" applyBorder="1" applyAlignment="1" applyProtection="1">
      <alignment horizontal="center" vertical="center" shrinkToFit="1"/>
      <protection locked="0"/>
    </xf>
    <xf numFmtId="180" fontId="195" fillId="29" borderId="0" xfId="40" applyFont="1" applyFill="1" applyBorder="1" applyAlignment="1" applyProtection="1">
      <alignment horizontal="center" vertical="center" shrinkToFit="1"/>
      <protection locked="0"/>
    </xf>
    <xf numFmtId="180" fontId="195" fillId="29" borderId="0" xfId="18" applyFont="1" applyFill="1" applyBorder="1" applyAlignment="1" applyProtection="1">
      <alignment horizontal="center" vertical="center" shrinkToFit="1"/>
      <protection locked="0"/>
    </xf>
    <xf numFmtId="0" fontId="212" fillId="29" borderId="0" xfId="0" applyFont="1" applyFill="1" applyBorder="1" applyAlignment="1" applyProtection="1">
      <protection locked="0"/>
    </xf>
    <xf numFmtId="0" fontId="246" fillId="29" borderId="0" xfId="2642" applyNumberFormat="1" applyFont="1" applyFill="1" applyAlignment="1">
      <alignment vertical="top"/>
    </xf>
    <xf numFmtId="0" fontId="196" fillId="29" borderId="9" xfId="2642" applyNumberFormat="1" applyFont="1" applyFill="1" applyBorder="1" applyAlignment="1">
      <alignment horizontal="centerContinuous" vertical="center"/>
    </xf>
    <xf numFmtId="0" fontId="196" fillId="29" borderId="26" xfId="2642" applyNumberFormat="1" applyFont="1" applyFill="1" applyBorder="1" applyAlignment="1">
      <alignment horizontal="center" vertical="center"/>
    </xf>
    <xf numFmtId="0" fontId="196" fillId="29" borderId="11" xfId="2642" applyNumberFormat="1" applyFont="1" applyFill="1" applyBorder="1" applyAlignment="1">
      <alignment horizontal="center" vertical="center" shrinkToFit="1"/>
    </xf>
    <xf numFmtId="0" fontId="196" fillId="29" borderId="18" xfId="2642" applyNumberFormat="1" applyFont="1" applyFill="1" applyBorder="1" applyAlignment="1">
      <alignment horizontal="center" vertical="center" shrinkToFit="1"/>
    </xf>
    <xf numFmtId="0" fontId="196" fillId="29" borderId="22" xfId="2642" applyNumberFormat="1" applyFont="1" applyFill="1" applyBorder="1" applyAlignment="1">
      <alignment horizontal="center" vertical="center" shrinkToFit="1"/>
    </xf>
    <xf numFmtId="0" fontId="196" fillId="29" borderId="8" xfId="2642" applyNumberFormat="1" applyFont="1" applyFill="1" applyBorder="1" applyAlignment="1">
      <alignment horizontal="center" vertical="center" shrinkToFit="1"/>
    </xf>
    <xf numFmtId="0" fontId="196" fillId="29" borderId="30" xfId="2642" applyNumberFormat="1" applyFont="1" applyFill="1" applyBorder="1" applyAlignment="1">
      <alignment horizontal="center" vertical="center" shrinkToFit="1"/>
    </xf>
    <xf numFmtId="0" fontId="196" fillId="29" borderId="29" xfId="2642" applyNumberFormat="1" applyFont="1" applyFill="1" applyBorder="1" applyAlignment="1">
      <alignment horizontal="center" vertical="center" shrinkToFit="1"/>
    </xf>
    <xf numFmtId="0" fontId="195" fillId="29" borderId="6" xfId="2642" applyNumberFormat="1" applyFont="1" applyFill="1" applyBorder="1" applyAlignment="1" applyProtection="1">
      <alignment horizontal="center" shrinkToFit="1"/>
    </xf>
    <xf numFmtId="180" fontId="225" fillId="29" borderId="0" xfId="18" applyFont="1" applyFill="1" applyBorder="1" applyAlignment="1" applyProtection="1">
      <alignment horizontal="center" vertical="center" shrinkToFit="1"/>
    </xf>
    <xf numFmtId="0" fontId="195" fillId="29" borderId="6" xfId="2642" applyNumberFormat="1" applyFont="1" applyFill="1" applyBorder="1" applyAlignment="1">
      <alignment horizontal="center" vertical="center" shrinkToFit="1"/>
    </xf>
    <xf numFmtId="180" fontId="195" fillId="29" borderId="4" xfId="615" applyNumberFormat="1" applyFont="1" applyFill="1" applyBorder="1" applyAlignment="1" applyProtection="1">
      <alignment horizontal="center" vertical="center" shrinkToFit="1"/>
      <protection locked="0"/>
    </xf>
    <xf numFmtId="180" fontId="195" fillId="29" borderId="95" xfId="594" applyNumberFormat="1" applyFont="1" applyFill="1" applyBorder="1" applyAlignment="1" applyProtection="1">
      <alignment horizontal="center" vertical="center" shrinkToFit="1"/>
      <protection locked="0"/>
    </xf>
    <xf numFmtId="41" fontId="242" fillId="29" borderId="94" xfId="17" applyFont="1" applyFill="1" applyBorder="1" applyAlignment="1" applyProtection="1">
      <alignment vertical="center"/>
    </xf>
    <xf numFmtId="41" fontId="242" fillId="29" borderId="26" xfId="17" applyFont="1" applyFill="1" applyBorder="1" applyAlignment="1" applyProtection="1">
      <alignment horizontal="center" vertical="center"/>
      <protection locked="0"/>
    </xf>
    <xf numFmtId="41" fontId="242" fillId="29" borderId="26" xfId="17" applyFont="1" applyFill="1" applyBorder="1" applyAlignment="1" applyProtection="1">
      <alignment horizontal="left" vertical="center"/>
    </xf>
    <xf numFmtId="41" fontId="242" fillId="29" borderId="26" xfId="17" applyFont="1" applyFill="1" applyBorder="1" applyAlignment="1">
      <alignment horizontal="center" vertical="center"/>
    </xf>
    <xf numFmtId="41" fontId="242" fillId="29" borderId="26" xfId="17" applyFont="1" applyFill="1" applyBorder="1" applyAlignment="1" applyProtection="1">
      <alignment horizontal="center" vertical="center"/>
    </xf>
    <xf numFmtId="41" fontId="242" fillId="29" borderId="27" xfId="17" applyFont="1" applyFill="1" applyBorder="1" applyAlignment="1">
      <alignment horizontal="center" vertical="center"/>
    </xf>
    <xf numFmtId="41" fontId="247" fillId="29" borderId="2" xfId="17" applyFont="1" applyFill="1" applyBorder="1" applyAlignment="1">
      <alignment horizontal="center" vertical="center"/>
    </xf>
    <xf numFmtId="41" fontId="247" fillId="29" borderId="23" xfId="17" applyFont="1" applyFill="1" applyBorder="1" applyAlignment="1">
      <alignment horizontal="center" vertical="center"/>
    </xf>
    <xf numFmtId="0" fontId="211" fillId="29" borderId="0" xfId="0" applyFont="1" applyFill="1" applyAlignment="1" applyProtection="1">
      <alignment horizontal="left"/>
      <protection locked="0"/>
    </xf>
    <xf numFmtId="0" fontId="195" fillId="29" borderId="21" xfId="2642" applyNumberFormat="1" applyFont="1" applyFill="1" applyBorder="1" applyAlignment="1">
      <alignment horizontal="center" vertical="center"/>
    </xf>
    <xf numFmtId="0" fontId="248" fillId="29" borderId="0" xfId="0" applyFont="1" applyFill="1" applyAlignment="1" applyProtection="1">
      <protection locked="0"/>
    </xf>
    <xf numFmtId="0" fontId="221" fillId="29" borderId="0" xfId="0" applyFont="1" applyFill="1" applyAlignment="1" applyProtection="1">
      <protection locked="0"/>
    </xf>
    <xf numFmtId="0" fontId="195" fillId="29" borderId="67" xfId="0" applyNumberFormat="1" applyFont="1" applyFill="1" applyBorder="1" applyAlignment="1" applyProtection="1">
      <alignment horizontal="center" vertical="center" shrinkToFit="1"/>
    </xf>
    <xf numFmtId="41" fontId="195" fillId="29" borderId="68" xfId="17" applyFont="1" applyFill="1" applyBorder="1" applyAlignment="1" applyProtection="1">
      <alignment horizontal="right" vertical="center" shrinkToFit="1"/>
    </xf>
    <xf numFmtId="0" fontId="195" fillId="29" borderId="6" xfId="0" applyNumberFormat="1" applyFont="1" applyFill="1" applyBorder="1" applyAlignment="1" applyProtection="1">
      <alignment horizontal="center" vertical="center" shrinkToFit="1"/>
    </xf>
    <xf numFmtId="41" fontId="195" fillId="29" borderId="21" xfId="17" applyFont="1" applyFill="1" applyBorder="1" applyAlignment="1" applyProtection="1">
      <alignment horizontal="right" vertical="center" shrinkToFit="1"/>
    </xf>
    <xf numFmtId="0" fontId="195" fillId="29" borderId="6" xfId="0" applyNumberFormat="1" applyFont="1" applyFill="1" applyBorder="1" applyAlignment="1" applyProtection="1">
      <alignment horizontal="center" vertical="center" shrinkToFit="1"/>
      <protection locked="0"/>
    </xf>
    <xf numFmtId="41" fontId="195" fillId="29" borderId="21" xfId="17" applyFont="1" applyFill="1" applyBorder="1" applyAlignment="1" applyProtection="1">
      <alignment horizontal="right" vertical="center" shrinkToFit="1"/>
      <protection locked="0"/>
    </xf>
    <xf numFmtId="0" fontId="195" fillId="29" borderId="14" xfId="2642" applyNumberFormat="1" applyFont="1" applyFill="1" applyBorder="1" applyAlignment="1">
      <alignment horizontal="center" vertical="center"/>
    </xf>
    <xf numFmtId="0" fontId="195" fillId="29" borderId="26" xfId="2642" applyNumberFormat="1" applyFont="1" applyFill="1" applyBorder="1" applyAlignment="1">
      <alignment horizontal="center" vertical="center"/>
    </xf>
    <xf numFmtId="0" fontId="195" fillId="29" borderId="27" xfId="2642" applyNumberFormat="1" applyFont="1" applyFill="1" applyBorder="1" applyAlignment="1">
      <alignment vertical="center" shrinkToFit="1"/>
    </xf>
    <xf numFmtId="0" fontId="195" fillId="29" borderId="28" xfId="2642" applyNumberFormat="1" applyFont="1" applyFill="1" applyBorder="1" applyAlignment="1">
      <alignment horizontal="center" vertical="center"/>
    </xf>
    <xf numFmtId="0" fontId="195" fillId="29" borderId="16" xfId="2642" applyNumberFormat="1" applyFont="1" applyFill="1" applyBorder="1" applyAlignment="1">
      <alignment vertical="center" shrinkToFit="1"/>
    </xf>
    <xf numFmtId="0" fontId="195" fillId="29" borderId="6" xfId="762" applyNumberFormat="1" applyFont="1" applyFill="1" applyBorder="1" applyAlignment="1" applyProtection="1">
      <alignment horizontal="center" vertical="center" shrinkToFit="1"/>
      <protection locked="0"/>
    </xf>
    <xf numFmtId="41" fontId="195" fillId="29" borderId="0" xfId="399" applyNumberFormat="1" applyFont="1" applyFill="1" applyBorder="1" applyAlignment="1" applyProtection="1">
      <alignment horizontal="right" vertical="center" shrinkToFit="1"/>
      <protection locked="0"/>
    </xf>
    <xf numFmtId="41" fontId="195" fillId="29" borderId="21" xfId="399" applyNumberFormat="1" applyFont="1" applyFill="1" applyBorder="1" applyAlignment="1" applyProtection="1">
      <alignment horizontal="right" vertical="center" shrinkToFit="1"/>
      <protection locked="0"/>
    </xf>
    <xf numFmtId="0" fontId="195" fillId="29" borderId="65" xfId="762" applyNumberFormat="1" applyFont="1" applyFill="1" applyBorder="1" applyAlignment="1" applyProtection="1">
      <alignment horizontal="center" vertical="center" shrinkToFit="1"/>
      <protection locked="0"/>
    </xf>
    <xf numFmtId="41" fontId="242" fillId="29" borderId="4" xfId="399" applyNumberFormat="1" applyFont="1" applyFill="1" applyBorder="1" applyAlignment="1" applyProtection="1">
      <alignment horizontal="right" vertical="center" shrinkToFit="1"/>
      <protection locked="0"/>
    </xf>
    <xf numFmtId="41" fontId="242" fillId="29" borderId="66" xfId="399" applyNumberFormat="1" applyFont="1" applyFill="1" applyBorder="1" applyAlignment="1" applyProtection="1">
      <alignment horizontal="right" vertical="center" shrinkToFit="1"/>
      <protection locked="0"/>
    </xf>
    <xf numFmtId="0" fontId="203" fillId="29" borderId="65" xfId="762" applyNumberFormat="1" applyFont="1" applyFill="1" applyBorder="1" applyAlignment="1" applyProtection="1">
      <alignment horizontal="center" vertical="center" shrinkToFit="1"/>
      <protection locked="0"/>
    </xf>
    <xf numFmtId="0" fontId="233" fillId="29" borderId="0" xfId="0" applyFont="1" applyFill="1" applyAlignment="1">
      <alignment vertical="top"/>
    </xf>
    <xf numFmtId="0" fontId="221" fillId="29" borderId="0" xfId="2642" applyNumberFormat="1" applyFont="1" applyFill="1" applyAlignment="1">
      <alignment horizontal="left" vertical="center"/>
    </xf>
    <xf numFmtId="0" fontId="203" fillId="0" borderId="79" xfId="2642" applyNumberFormat="1" applyFont="1" applyFill="1" applyBorder="1" applyAlignment="1">
      <alignment horizontal="centerContinuous" vertical="center"/>
    </xf>
    <xf numFmtId="41" fontId="203" fillId="0" borderId="1" xfId="17" applyFont="1" applyFill="1" applyBorder="1" applyAlignment="1" applyProtection="1">
      <alignment horizontal="center" vertical="center" shrinkToFit="1"/>
    </xf>
    <xf numFmtId="41" fontId="203" fillId="0" borderId="74" xfId="17" applyFont="1" applyFill="1" applyBorder="1" applyAlignment="1" applyProtection="1">
      <alignment horizontal="center" vertical="center" shrinkToFit="1"/>
    </xf>
    <xf numFmtId="41" fontId="195" fillId="0" borderId="21" xfId="17" applyFont="1" applyFill="1" applyBorder="1" applyAlignment="1" applyProtection="1">
      <alignment horizontal="center" vertical="center" shrinkToFit="1"/>
      <protection locked="0"/>
    </xf>
    <xf numFmtId="41" fontId="195" fillId="0" borderId="0" xfId="17" applyFont="1" applyFill="1" applyBorder="1" applyAlignment="1" applyProtection="1">
      <alignment horizontal="right" vertical="center" shrinkToFit="1"/>
      <protection locked="0"/>
    </xf>
    <xf numFmtId="41" fontId="195" fillId="0" borderId="21" xfId="17" applyFont="1" applyFill="1" applyBorder="1" applyAlignment="1" applyProtection="1">
      <alignment horizontal="right" vertical="center" shrinkToFit="1"/>
      <protection locked="0"/>
    </xf>
    <xf numFmtId="0" fontId="195" fillId="0" borderId="70" xfId="2642" applyNumberFormat="1" applyFont="1" applyFill="1" applyBorder="1" applyAlignment="1">
      <alignment horizontal="center"/>
    </xf>
    <xf numFmtId="41" fontId="195" fillId="0" borderId="66" xfId="17" applyFont="1" applyFill="1" applyBorder="1" applyAlignment="1" applyProtection="1">
      <alignment horizontal="center" vertical="center" shrinkToFit="1"/>
      <protection locked="0"/>
    </xf>
    <xf numFmtId="0" fontId="195" fillId="0" borderId="0" xfId="2642" applyNumberFormat="1" applyFont="1" applyFill="1" applyBorder="1" applyAlignment="1">
      <alignment horizontal="center" vertical="center" shrinkToFit="1"/>
    </xf>
    <xf numFmtId="0" fontId="195" fillId="29" borderId="15" xfId="2642" applyNumberFormat="1" applyFont="1" applyFill="1" applyBorder="1" applyAlignment="1">
      <alignment horizontal="center" vertical="center"/>
    </xf>
    <xf numFmtId="0" fontId="224" fillId="29" borderId="0" xfId="2642" applyNumberFormat="1" applyFont="1" applyFill="1" applyAlignment="1">
      <alignment horizontal="left"/>
    </xf>
    <xf numFmtId="0" fontId="224" fillId="29" borderId="0" xfId="2642" applyNumberFormat="1" applyFont="1" applyFill="1" applyAlignment="1">
      <alignment horizontal="left" vertical="center"/>
    </xf>
    <xf numFmtId="0" fontId="195" fillId="29" borderId="22" xfId="2642" applyNumberFormat="1" applyFont="1" applyFill="1" applyBorder="1" applyAlignment="1">
      <alignment horizontal="center" vertical="center"/>
    </xf>
    <xf numFmtId="0" fontId="195" fillId="29" borderId="18" xfId="2642" applyNumberFormat="1" applyFont="1" applyFill="1" applyBorder="1" applyAlignment="1">
      <alignment horizontal="center" vertical="center"/>
    </xf>
    <xf numFmtId="0" fontId="195" fillId="29" borderId="0" xfId="2642" applyNumberFormat="1" applyFont="1" applyFill="1" applyBorder="1" applyAlignment="1">
      <alignment horizontal="center" vertical="center"/>
    </xf>
    <xf numFmtId="0" fontId="195" fillId="29" borderId="19" xfId="2642" applyNumberFormat="1" applyFont="1" applyFill="1" applyBorder="1" applyAlignment="1">
      <alignment horizontal="center" vertical="center"/>
    </xf>
    <xf numFmtId="181" fontId="7" fillId="0" borderId="12" xfId="17" applyNumberFormat="1" applyFont="1" applyFill="1" applyBorder="1" applyAlignment="1" applyProtection="1">
      <alignment horizontal="center" vertical="center"/>
      <protection locked="0"/>
    </xf>
    <xf numFmtId="0" fontId="195" fillId="29" borderId="4" xfId="2642" applyNumberFormat="1" applyFont="1" applyFill="1" applyBorder="1" applyAlignment="1" applyProtection="1">
      <alignment horizontal="center" vertical="center" shrinkToFit="1"/>
    </xf>
    <xf numFmtId="181" fontId="196" fillId="29" borderId="4" xfId="0" applyNumberFormat="1" applyFont="1" applyFill="1" applyBorder="1" applyAlignment="1" applyProtection="1">
      <alignment horizontal="center" vertical="center" shrinkToFit="1"/>
      <protection locked="0"/>
    </xf>
    <xf numFmtId="181" fontId="193" fillId="29" borderId="4" xfId="0" applyNumberFormat="1" applyFont="1" applyFill="1" applyBorder="1" applyAlignment="1" applyProtection="1">
      <alignment horizontal="center" vertical="center" shrinkToFit="1"/>
      <protection locked="0"/>
    </xf>
    <xf numFmtId="181" fontId="196" fillId="29" borderId="4" xfId="17" applyNumberFormat="1" applyFont="1" applyFill="1" applyBorder="1" applyAlignment="1" applyProtection="1">
      <alignment horizontal="center" vertical="center" shrinkToFit="1"/>
      <protection locked="0"/>
    </xf>
    <xf numFmtId="0" fontId="193" fillId="29" borderId="0" xfId="0" applyFont="1" applyFill="1" applyBorder="1"/>
    <xf numFmtId="41" fontId="18" fillId="0" borderId="0" xfId="0" applyNumberFormat="1" applyFont="1" applyFill="1" applyBorder="1" applyAlignment="1" applyProtection="1">
      <alignment horizontal="center" vertical="center" shrinkToFit="1"/>
      <protection locked="0"/>
    </xf>
    <xf numFmtId="41" fontId="195" fillId="0" borderId="0" xfId="2642" applyNumberFormat="1" applyFont="1" applyFill="1" applyBorder="1" applyAlignment="1" applyProtection="1">
      <alignment horizontal="center"/>
    </xf>
    <xf numFmtId="41" fontId="195" fillId="0" borderId="0" xfId="2642" applyNumberFormat="1" applyFont="1" applyFill="1" applyBorder="1" applyAlignment="1" applyProtection="1">
      <alignment horizontal="center" shrinkToFit="1"/>
    </xf>
    <xf numFmtId="41" fontId="18" fillId="0" borderId="0" xfId="0" applyNumberFormat="1" applyFont="1" applyFill="1" applyBorder="1" applyAlignment="1" applyProtection="1">
      <alignment horizontal="center" vertical="center" shrinkToFit="1"/>
    </xf>
    <xf numFmtId="41" fontId="18" fillId="0" borderId="0" xfId="17" applyNumberFormat="1" applyFont="1" applyFill="1" applyBorder="1" applyAlignment="1" applyProtection="1">
      <alignment horizontal="center" vertical="center" shrinkToFit="1"/>
      <protection locked="0"/>
    </xf>
    <xf numFmtId="0" fontId="193" fillId="0" borderId="0" xfId="0" applyFont="1" applyFill="1" applyBorder="1"/>
    <xf numFmtId="41" fontId="196" fillId="0" borderId="0" xfId="0" applyNumberFormat="1" applyFont="1" applyFill="1" applyBorder="1" applyAlignment="1" applyProtection="1">
      <alignment horizontal="center" vertical="center" shrinkToFit="1"/>
    </xf>
    <xf numFmtId="41" fontId="195" fillId="0" borderId="0" xfId="2642" applyNumberFormat="1" applyFont="1" applyFill="1" applyBorder="1" applyAlignment="1" applyProtection="1">
      <alignment horizontal="center" vertical="center"/>
    </xf>
    <xf numFmtId="41" fontId="195" fillId="0" borderId="0" xfId="17" applyNumberFormat="1" applyFont="1" applyFill="1" applyBorder="1" applyAlignment="1" applyProtection="1">
      <alignment horizontal="center" vertical="center" shrinkToFit="1"/>
    </xf>
    <xf numFmtId="41" fontId="202" fillId="29" borderId="18" xfId="17" applyNumberFormat="1" applyFont="1" applyFill="1" applyBorder="1" applyAlignment="1" applyProtection="1">
      <alignment horizontal="right" vertical="center" shrinkToFit="1"/>
    </xf>
    <xf numFmtId="41" fontId="202" fillId="0" borderId="0" xfId="17" applyNumberFormat="1" applyFont="1" applyFill="1" applyBorder="1" applyAlignment="1" applyProtection="1">
      <alignment horizontal="right" vertical="center"/>
    </xf>
    <xf numFmtId="41" fontId="202" fillId="0" borderId="0" xfId="0" applyNumberFormat="1" applyFont="1" applyFill="1" applyBorder="1" applyAlignment="1" applyProtection="1">
      <alignment vertical="center"/>
    </xf>
    <xf numFmtId="41" fontId="202" fillId="0" borderId="0" xfId="0" applyNumberFormat="1" applyFont="1" applyFill="1" applyBorder="1" applyAlignment="1" applyProtection="1">
      <alignment horizontal="right" vertical="center"/>
    </xf>
    <xf numFmtId="0" fontId="205" fillId="0" borderId="75" xfId="2642" applyNumberFormat="1" applyFont="1" applyFill="1" applyBorder="1" applyAlignment="1">
      <alignment horizontal="center" vertical="center"/>
    </xf>
    <xf numFmtId="41" fontId="205" fillId="0" borderId="2" xfId="17" applyNumberFormat="1" applyFont="1" applyFill="1" applyBorder="1" applyAlignment="1" applyProtection="1">
      <alignment horizontal="right" vertical="center" shrinkToFit="1"/>
    </xf>
    <xf numFmtId="41" fontId="205" fillId="0" borderId="23" xfId="17" applyNumberFormat="1" applyFont="1" applyFill="1" applyBorder="1" applyAlignment="1" applyProtection="1">
      <alignment horizontal="right" vertical="center" shrinkToFit="1"/>
    </xf>
    <xf numFmtId="41" fontId="28" fillId="0" borderId="4" xfId="393" applyNumberFormat="1" applyFont="1" applyFill="1" applyBorder="1" applyAlignment="1">
      <alignment vertical="center"/>
    </xf>
    <xf numFmtId="0" fontId="195" fillId="0" borderId="0" xfId="17" applyNumberFormat="1" applyFont="1" applyFill="1" applyBorder="1" applyAlignment="1" applyProtection="1">
      <alignment horizontal="center" vertical="center"/>
      <protection locked="0"/>
    </xf>
    <xf numFmtId="0" fontId="195" fillId="0" borderId="11" xfId="0" applyFont="1" applyFill="1" applyBorder="1" applyAlignment="1" applyProtection="1">
      <alignment horizontal="center" vertical="center"/>
      <protection locked="0"/>
    </xf>
    <xf numFmtId="0" fontId="203" fillId="0" borderId="76" xfId="2642" applyNumberFormat="1" applyFont="1" applyFill="1" applyBorder="1" applyAlignment="1">
      <alignment horizontal="center" vertical="center"/>
    </xf>
    <xf numFmtId="0" fontId="200" fillId="29" borderId="3" xfId="395" applyNumberFormat="1" applyFont="1" applyFill="1" applyBorder="1" applyAlignment="1" applyProtection="1">
      <alignment horizontal="center" vertical="center"/>
    </xf>
    <xf numFmtId="41" fontId="193" fillId="0" borderId="2" xfId="395" applyFont="1" applyFill="1" applyBorder="1" applyAlignment="1" applyProtection="1">
      <alignment horizontal="right" vertical="center"/>
    </xf>
    <xf numFmtId="179" fontId="193" fillId="0" borderId="0" xfId="395" applyNumberFormat="1" applyFont="1" applyFill="1" applyBorder="1" applyAlignment="1" applyProtection="1">
      <alignment horizontal="right" vertical="center"/>
      <protection locked="0"/>
    </xf>
    <xf numFmtId="179" fontId="193" fillId="0" borderId="0" xfId="395" applyNumberFormat="1" applyFont="1" applyFill="1" applyBorder="1" applyAlignment="1" applyProtection="1">
      <alignment horizontal="right" vertical="center"/>
    </xf>
    <xf numFmtId="179" fontId="193" fillId="0" borderId="18" xfId="395" applyNumberFormat="1" applyFont="1" applyFill="1" applyBorder="1" applyAlignment="1" applyProtection="1">
      <alignment horizontal="right" vertical="center"/>
      <protection locked="0"/>
    </xf>
    <xf numFmtId="179" fontId="193" fillId="0" borderId="0" xfId="772" applyNumberFormat="1" applyFont="1" applyFill="1" applyBorder="1" applyAlignment="1" applyProtection="1">
      <alignment horizontal="right" vertical="center"/>
      <protection locked="0"/>
    </xf>
    <xf numFmtId="179" fontId="193" fillId="0" borderId="29" xfId="395" applyNumberFormat="1" applyFont="1" applyFill="1" applyBorder="1" applyAlignment="1" applyProtection="1">
      <alignment horizontal="right" vertical="center"/>
      <protection locked="0"/>
    </xf>
    <xf numFmtId="179" fontId="193" fillId="0" borderId="33" xfId="395" applyNumberFormat="1" applyFont="1" applyFill="1" applyBorder="1" applyAlignment="1" applyProtection="1">
      <alignment horizontal="right" vertical="center"/>
      <protection locked="0"/>
    </xf>
    <xf numFmtId="179" fontId="193" fillId="0" borderId="33" xfId="772" applyNumberFormat="1" applyFont="1" applyFill="1" applyBorder="1" applyAlignment="1" applyProtection="1">
      <alignment horizontal="right" vertical="center"/>
      <protection locked="0"/>
    </xf>
    <xf numFmtId="179" fontId="193" fillId="0" borderId="33" xfId="395" applyNumberFormat="1" applyFont="1" applyFill="1" applyBorder="1" applyAlignment="1" applyProtection="1">
      <alignment horizontal="right" vertical="center"/>
    </xf>
    <xf numFmtId="179" fontId="193" fillId="0" borderId="30" xfId="395" applyNumberFormat="1" applyFont="1" applyFill="1" applyBorder="1" applyAlignment="1" applyProtection="1">
      <alignment horizontal="right" vertical="center"/>
      <protection locked="0"/>
    </xf>
    <xf numFmtId="0" fontId="215" fillId="0" borderId="17" xfId="0" applyNumberFormat="1" applyFont="1" applyFill="1" applyBorder="1" applyAlignment="1" applyProtection="1">
      <alignment horizontal="center" vertical="center"/>
      <protection locked="0"/>
    </xf>
    <xf numFmtId="41" fontId="215" fillId="0" borderId="0" xfId="0" applyNumberFormat="1" applyFont="1" applyFill="1" applyBorder="1" applyAlignment="1" applyProtection="1">
      <alignment horizontal="right" vertical="center"/>
      <protection locked="0"/>
    </xf>
    <xf numFmtId="41" fontId="215" fillId="0" borderId="0" xfId="0" applyNumberFormat="1" applyFont="1" applyFill="1" applyBorder="1" applyAlignment="1" applyProtection="1">
      <alignment horizontal="right" vertical="center" shrinkToFit="1"/>
      <protection locked="0"/>
    </xf>
    <xf numFmtId="41" fontId="215" fillId="0" borderId="21" xfId="17" applyNumberFormat="1" applyFont="1" applyFill="1" applyBorder="1" applyAlignment="1" applyProtection="1">
      <alignment horizontal="right" vertical="center" shrinkToFit="1"/>
      <protection locked="0"/>
    </xf>
    <xf numFmtId="41" fontId="215" fillId="0" borderId="70" xfId="17" applyFont="1" applyFill="1" applyBorder="1" applyAlignment="1" applyProtection="1">
      <alignment horizontal="center" vertical="center"/>
      <protection locked="0"/>
    </xf>
    <xf numFmtId="41" fontId="215" fillId="0" borderId="66" xfId="17" applyNumberFormat="1" applyFont="1" applyFill="1" applyBorder="1" applyAlignment="1" applyProtection="1">
      <alignment horizontal="right" vertical="center"/>
      <protection locked="0"/>
    </xf>
    <xf numFmtId="41" fontId="215" fillId="0" borderId="45" xfId="17" applyNumberFormat="1" applyFont="1" applyFill="1" applyBorder="1" applyAlignment="1" applyProtection="1">
      <alignment horizontal="right" vertical="center" shrinkToFit="1"/>
      <protection locked="0"/>
    </xf>
    <xf numFmtId="0" fontId="223" fillId="29" borderId="0" xfId="2642" applyNumberFormat="1" applyFont="1" applyFill="1" applyAlignment="1">
      <alignment horizontal="left"/>
    </xf>
    <xf numFmtId="41" fontId="235" fillId="29" borderId="0" xfId="395" applyNumberFormat="1" applyFont="1" applyFill="1" applyBorder="1" applyAlignment="1" applyProtection="1">
      <alignment vertical="center" shrinkToFit="1"/>
    </xf>
    <xf numFmtId="41" fontId="203" fillId="0" borderId="1" xfId="17" applyNumberFormat="1" applyFont="1" applyFill="1" applyBorder="1" applyAlignment="1" applyProtection="1">
      <alignment vertical="center"/>
    </xf>
    <xf numFmtId="41" fontId="203" fillId="0" borderId="74" xfId="17" applyNumberFormat="1" applyFont="1" applyFill="1" applyBorder="1" applyAlignment="1" applyProtection="1">
      <alignment vertical="center"/>
    </xf>
    <xf numFmtId="0" fontId="228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/>
    <xf numFmtId="0" fontId="228" fillId="0" borderId="21" xfId="0" applyFont="1" applyFill="1" applyBorder="1" applyAlignment="1">
      <alignment horizontal="center" vertical="center" wrapText="1"/>
    </xf>
    <xf numFmtId="0" fontId="228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/>
    </xf>
    <xf numFmtId="0" fontId="0" fillId="0" borderId="21" xfId="0" applyFont="1" applyFill="1" applyBorder="1"/>
    <xf numFmtId="0" fontId="0" fillId="0" borderId="65" xfId="0" applyFont="1" applyFill="1" applyBorder="1" applyAlignment="1">
      <alignment horizontal="center"/>
    </xf>
    <xf numFmtId="0" fontId="0" fillId="0" borderId="4" xfId="0" applyFont="1" applyFill="1" applyBorder="1" applyAlignment="1">
      <alignment wrapText="1"/>
    </xf>
    <xf numFmtId="0" fontId="0" fillId="0" borderId="4" xfId="0" applyFont="1" applyFill="1" applyBorder="1"/>
    <xf numFmtId="0" fontId="0" fillId="0" borderId="66" xfId="0" applyFont="1" applyFill="1" applyBorder="1"/>
    <xf numFmtId="0" fontId="224" fillId="29" borderId="0" xfId="0" applyFont="1" applyFill="1" applyAlignment="1">
      <alignment vertical="center"/>
    </xf>
    <xf numFmtId="0" fontId="195" fillId="0" borderId="70" xfId="2642" applyNumberFormat="1" applyFont="1" applyFill="1" applyBorder="1" applyAlignment="1">
      <alignment horizontal="center" shrinkToFit="1"/>
    </xf>
    <xf numFmtId="0" fontId="5" fillId="29" borderId="13" xfId="0" applyFont="1" applyFill="1" applyBorder="1"/>
    <xf numFmtId="0" fontId="5" fillId="29" borderId="7" xfId="0" applyFont="1" applyFill="1" applyBorder="1" applyAlignment="1">
      <alignment horizontal="center" vertical="top"/>
    </xf>
    <xf numFmtId="0" fontId="5" fillId="29" borderId="96" xfId="0" applyFont="1" applyFill="1" applyBorder="1" applyAlignment="1">
      <alignment horizontal="center" wrapText="1"/>
    </xf>
    <xf numFmtId="0" fontId="5" fillId="29" borderId="7" xfId="0" applyFont="1" applyFill="1" applyBorder="1" applyAlignment="1">
      <alignment horizontal="center" vertical="center"/>
    </xf>
    <xf numFmtId="0" fontId="5" fillId="29" borderId="96" xfId="0" applyFont="1" applyFill="1" applyBorder="1" applyAlignment="1">
      <alignment horizontal="center" vertical="center" wrapText="1"/>
    </xf>
    <xf numFmtId="0" fontId="5" fillId="29" borderId="81" xfId="0" applyFont="1" applyFill="1" applyBorder="1" applyAlignment="1">
      <alignment horizontal="center" vertical="center"/>
    </xf>
    <xf numFmtId="3" fontId="5" fillId="29" borderId="81" xfId="0" applyNumberFormat="1" applyFont="1" applyFill="1" applyBorder="1" applyAlignment="1">
      <alignment horizontal="center" vertical="center"/>
    </xf>
    <xf numFmtId="3" fontId="5" fillId="29" borderId="84" xfId="0" applyNumberFormat="1" applyFont="1" applyFill="1" applyBorder="1" applyAlignment="1">
      <alignment horizontal="center" vertical="center"/>
    </xf>
    <xf numFmtId="0" fontId="233" fillId="29" borderId="80" xfId="0" applyFont="1" applyFill="1" applyBorder="1" applyAlignment="1">
      <alignment horizontal="center" vertical="center"/>
    </xf>
    <xf numFmtId="0" fontId="224" fillId="29" borderId="0" xfId="2642" applyNumberFormat="1" applyFont="1" applyFill="1" applyBorder="1" applyAlignment="1">
      <alignment horizontal="left" vertical="center"/>
    </xf>
    <xf numFmtId="41" fontId="212" fillId="29" borderId="0" xfId="42" applyNumberFormat="1" applyFont="1" applyFill="1" applyBorder="1" applyAlignment="1" applyProtection="1">
      <alignment vertical="center"/>
    </xf>
    <xf numFmtId="41" fontId="212" fillId="29" borderId="0" xfId="0" applyNumberFormat="1" applyFont="1" applyFill="1" applyBorder="1" applyAlignment="1" applyProtection="1">
      <alignment horizontal="distributed" vertical="center"/>
      <protection locked="0"/>
    </xf>
    <xf numFmtId="0" fontId="212" fillId="29" borderId="29" xfId="0" applyFont="1" applyFill="1" applyBorder="1" applyAlignment="1" applyProtection="1">
      <alignment horizontal="distributed" vertical="center"/>
      <protection locked="0"/>
    </xf>
    <xf numFmtId="41" fontId="212" fillId="29" borderId="72" xfId="42" applyNumberFormat="1" applyFont="1" applyFill="1" applyBorder="1" applyAlignment="1" applyProtection="1">
      <alignment vertical="center"/>
      <protection locked="0"/>
    </xf>
    <xf numFmtId="41" fontId="212" fillId="29" borderId="33" xfId="42" applyNumberFormat="1" applyFont="1" applyFill="1" applyBorder="1" applyAlignment="1" applyProtection="1">
      <alignment vertical="center"/>
      <protection locked="0"/>
    </xf>
    <xf numFmtId="41" fontId="212" fillId="29" borderId="33" xfId="41" applyNumberFormat="1" applyFont="1" applyFill="1" applyBorder="1" applyAlignment="1" applyProtection="1">
      <alignment vertical="center"/>
      <protection locked="0"/>
    </xf>
    <xf numFmtId="0" fontId="212" fillId="29" borderId="33" xfId="0" applyFont="1" applyFill="1" applyBorder="1" applyAlignment="1" applyProtection="1">
      <alignment horizontal="distributed" vertical="center"/>
      <protection locked="0"/>
    </xf>
    <xf numFmtId="41" fontId="212" fillId="29" borderId="33" xfId="0" applyNumberFormat="1" applyFont="1" applyFill="1" applyBorder="1" applyAlignment="1" applyProtection="1">
      <alignment horizontal="distributed" vertical="center"/>
      <protection locked="0"/>
    </xf>
    <xf numFmtId="41" fontId="212" fillId="29" borderId="30" xfId="41" applyNumberFormat="1" applyFont="1" applyFill="1" applyBorder="1" applyAlignment="1" applyProtection="1">
      <alignment vertical="center"/>
      <protection locked="0"/>
    </xf>
    <xf numFmtId="41" fontId="195" fillId="0" borderId="29" xfId="2642" applyNumberFormat="1" applyFont="1" applyFill="1" applyBorder="1" applyAlignment="1" applyProtection="1">
      <alignment horizontal="right" vertical="center"/>
    </xf>
    <xf numFmtId="41" fontId="195" fillId="0" borderId="33" xfId="2642" applyNumberFormat="1" applyFont="1" applyFill="1" applyBorder="1" applyAlignment="1" applyProtection="1">
      <alignment horizontal="right" vertical="center"/>
    </xf>
    <xf numFmtId="41" fontId="195" fillId="0" borderId="30" xfId="2642" applyNumberFormat="1" applyFont="1" applyFill="1" applyBorder="1" applyAlignment="1" applyProtection="1">
      <alignment horizontal="right" vertical="center"/>
    </xf>
    <xf numFmtId="41" fontId="241" fillId="0" borderId="29" xfId="2788" applyNumberFormat="1" applyFont="1" applyFill="1" applyBorder="1" applyAlignment="1" applyProtection="1">
      <alignment horizontal="right" vertical="center"/>
    </xf>
    <xf numFmtId="0" fontId="195" fillId="29" borderId="65" xfId="2642" applyNumberFormat="1" applyFont="1" applyFill="1" applyBorder="1" applyAlignment="1" applyProtection="1">
      <alignment horizontal="center" vertical="center"/>
      <protection locked="0"/>
    </xf>
    <xf numFmtId="41" fontId="195" fillId="29" borderId="45" xfId="17" applyFont="1" applyFill="1" applyBorder="1" applyAlignment="1" applyProtection="1">
      <alignment horizontal="center" vertical="center" shrinkToFit="1"/>
      <protection locked="0"/>
    </xf>
    <xf numFmtId="41" fontId="195" fillId="29" borderId="4" xfId="17" applyFont="1" applyFill="1" applyBorder="1" applyAlignment="1" applyProtection="1">
      <alignment horizontal="center" vertical="center" shrinkToFit="1"/>
      <protection locked="0"/>
    </xf>
    <xf numFmtId="41" fontId="195" fillId="29" borderId="66" xfId="17" applyFont="1" applyFill="1" applyBorder="1" applyAlignment="1" applyProtection="1">
      <alignment horizontal="center" vertical="center" shrinkToFit="1"/>
      <protection locked="0"/>
    </xf>
    <xf numFmtId="0" fontId="203" fillId="29" borderId="79" xfId="2642" applyNumberFormat="1" applyFont="1" applyFill="1" applyBorder="1" applyAlignment="1">
      <alignment horizontal="centerContinuous" vertical="center"/>
    </xf>
    <xf numFmtId="0" fontId="195" fillId="29" borderId="17" xfId="2642" applyNumberFormat="1" applyFont="1" applyFill="1" applyBorder="1" applyAlignment="1">
      <alignment vertical="center"/>
    </xf>
    <xf numFmtId="0" fontId="193" fillId="29" borderId="0" xfId="0" applyFont="1" applyFill="1" applyBorder="1" applyAlignment="1" applyProtection="1">
      <protection locked="0"/>
    </xf>
    <xf numFmtId="0" fontId="195" fillId="29" borderId="17" xfId="2642" applyNumberFormat="1" applyFont="1" applyFill="1" applyBorder="1" applyAlignment="1">
      <alignment horizontal="center"/>
    </xf>
    <xf numFmtId="41" fontId="196" fillId="29" borderId="68" xfId="17" applyNumberFormat="1" applyFont="1" applyFill="1" applyBorder="1" applyAlignment="1" applyProtection="1">
      <alignment horizontal="right" vertical="center"/>
    </xf>
    <xf numFmtId="41" fontId="196" fillId="29" borderId="21" xfId="17" applyNumberFormat="1" applyFont="1" applyFill="1" applyBorder="1" applyAlignment="1" applyProtection="1">
      <alignment horizontal="right" vertical="center"/>
    </xf>
    <xf numFmtId="0" fontId="195" fillId="29" borderId="17" xfId="2642" applyNumberFormat="1" applyFont="1" applyFill="1" applyBorder="1" applyAlignment="1">
      <alignment horizontal="centerContinuous" vertical="center"/>
    </xf>
    <xf numFmtId="49" fontId="195" fillId="29" borderId="17" xfId="307" applyNumberFormat="1" applyFont="1" applyFill="1" applyBorder="1" applyAlignment="1" applyProtection="1">
      <alignment horizontal="center" vertical="center"/>
      <protection locked="0"/>
    </xf>
    <xf numFmtId="49" fontId="195" fillId="29" borderId="70" xfId="307" applyNumberFormat="1" applyFont="1" applyFill="1" applyBorder="1" applyAlignment="1" applyProtection="1">
      <alignment horizontal="center" vertical="center"/>
      <protection locked="0"/>
    </xf>
    <xf numFmtId="41" fontId="196" fillId="0" borderId="0" xfId="765" applyFont="1" applyFill="1" applyBorder="1" applyAlignment="1" applyProtection="1">
      <alignment horizontal="center" vertical="center"/>
      <protection locked="0"/>
    </xf>
    <xf numFmtId="4" fontId="196" fillId="0" borderId="0" xfId="765" applyNumberFormat="1" applyFont="1" applyFill="1" applyBorder="1" applyAlignment="1" applyProtection="1">
      <alignment horizontal="right" vertical="center"/>
      <protection locked="0"/>
    </xf>
    <xf numFmtId="41" fontId="196" fillId="0" borderId="21" xfId="765" applyFont="1" applyFill="1" applyBorder="1" applyAlignment="1" applyProtection="1">
      <alignment horizontal="center" vertical="center"/>
      <protection locked="0"/>
    </xf>
    <xf numFmtId="3" fontId="196" fillId="0" borderId="0" xfId="765" applyNumberFormat="1" applyFont="1" applyFill="1" applyBorder="1" applyAlignment="1" applyProtection="1">
      <alignment horizontal="right" vertical="center"/>
      <protection locked="0"/>
    </xf>
    <xf numFmtId="0" fontId="196" fillId="0" borderId="0" xfId="765" applyNumberFormat="1" applyFont="1" applyFill="1" applyBorder="1" applyAlignment="1" applyProtection="1">
      <alignment horizontal="right" vertical="center"/>
      <protection locked="0"/>
    </xf>
    <xf numFmtId="41" fontId="196" fillId="0" borderId="0" xfId="765" applyFont="1" applyFill="1" applyBorder="1" applyAlignment="1" applyProtection="1">
      <alignment horizontal="right" vertical="center"/>
      <protection locked="0"/>
    </xf>
    <xf numFmtId="182" fontId="196" fillId="0" borderId="0" xfId="765" applyNumberFormat="1" applyFont="1" applyFill="1" applyBorder="1" applyAlignment="1" applyProtection="1">
      <alignment horizontal="right" vertical="center"/>
      <protection locked="0"/>
    </xf>
    <xf numFmtId="183" fontId="196" fillId="0" borderId="0" xfId="765" applyNumberFormat="1" applyFont="1" applyFill="1" applyBorder="1" applyAlignment="1" applyProtection="1">
      <alignment horizontal="right" vertical="center"/>
      <protection locked="0"/>
    </xf>
    <xf numFmtId="41" fontId="196" fillId="0" borderId="4" xfId="765" applyFont="1" applyFill="1" applyBorder="1" applyAlignment="1" applyProtection="1">
      <alignment horizontal="center" vertical="center"/>
      <protection locked="0"/>
    </xf>
    <xf numFmtId="4" fontId="196" fillId="0" borderId="4" xfId="765" applyNumberFormat="1" applyFont="1" applyFill="1" applyBorder="1" applyAlignment="1" applyProtection="1">
      <alignment horizontal="right" vertical="center"/>
      <protection locked="0"/>
    </xf>
    <xf numFmtId="41" fontId="196" fillId="0" borderId="66" xfId="765" applyFont="1" applyFill="1" applyBorder="1" applyAlignment="1" applyProtection="1">
      <alignment horizontal="center" vertical="center"/>
      <protection locked="0"/>
    </xf>
    <xf numFmtId="41" fontId="196" fillId="0" borderId="0" xfId="17" applyFont="1" applyFill="1" applyBorder="1" applyAlignment="1" applyProtection="1">
      <alignment horizontal="right" vertical="center"/>
    </xf>
    <xf numFmtId="41" fontId="196" fillId="0" borderId="0" xfId="17" applyNumberFormat="1" applyFont="1" applyFill="1" applyBorder="1" applyAlignment="1" applyProtection="1">
      <alignment horizontal="right" vertical="center"/>
    </xf>
    <xf numFmtId="41" fontId="196" fillId="0" borderId="21" xfId="17" applyNumberFormat="1" applyFont="1" applyFill="1" applyBorder="1" applyAlignment="1" applyProtection="1">
      <alignment horizontal="right" vertical="center"/>
    </xf>
    <xf numFmtId="41" fontId="196" fillId="0" borderId="0" xfId="17" applyNumberFormat="1" applyFont="1" applyFill="1" applyBorder="1" applyAlignment="1" applyProtection="1">
      <alignment horizontal="right" vertical="center"/>
      <protection locked="0"/>
    </xf>
    <xf numFmtId="41" fontId="196" fillId="0" borderId="21" xfId="17" applyNumberFormat="1" applyFont="1" applyFill="1" applyBorder="1" applyAlignment="1" applyProtection="1">
      <alignment horizontal="right" vertical="center"/>
      <protection locked="0"/>
    </xf>
    <xf numFmtId="41" fontId="196" fillId="0" borderId="0" xfId="44" applyNumberFormat="1" applyFont="1" applyFill="1" applyBorder="1" applyAlignment="1" applyProtection="1">
      <alignment horizontal="right" vertical="center"/>
      <protection locked="0"/>
    </xf>
    <xf numFmtId="41" fontId="196" fillId="0" borderId="21" xfId="44" applyNumberFormat="1" applyFont="1" applyFill="1" applyBorder="1" applyAlignment="1" applyProtection="1">
      <alignment horizontal="right" vertical="center"/>
      <protection locked="0"/>
    </xf>
    <xf numFmtId="41" fontId="204" fillId="0" borderId="22" xfId="765" applyNumberFormat="1" applyFont="1" applyFill="1" applyBorder="1" applyAlignment="1" applyProtection="1">
      <alignment horizontal="right" vertical="center"/>
      <protection locked="0"/>
    </xf>
    <xf numFmtId="41" fontId="204" fillId="0" borderId="0" xfId="765" applyNumberFormat="1" applyFont="1" applyFill="1" applyBorder="1" applyAlignment="1" applyProtection="1">
      <alignment horizontal="right" vertical="center"/>
      <protection locked="0"/>
    </xf>
    <xf numFmtId="41" fontId="204" fillId="0" borderId="21" xfId="765" applyNumberFormat="1" applyFont="1" applyFill="1" applyBorder="1" applyAlignment="1" applyProtection="1">
      <alignment horizontal="right" vertical="center"/>
      <protection locked="0"/>
    </xf>
    <xf numFmtId="41" fontId="204" fillId="0" borderId="98" xfId="765" applyNumberFormat="1" applyFont="1" applyFill="1" applyBorder="1" applyAlignment="1" applyProtection="1">
      <alignment horizontal="right" vertical="center"/>
      <protection locked="0"/>
    </xf>
    <xf numFmtId="0" fontId="195" fillId="29" borderId="80" xfId="0" applyFont="1" applyFill="1" applyBorder="1" applyAlignment="1">
      <alignment horizontal="center" vertical="center"/>
    </xf>
    <xf numFmtId="41" fontId="195" fillId="29" borderId="81" xfId="17" applyFont="1" applyFill="1" applyBorder="1" applyAlignment="1">
      <alignment vertical="center"/>
    </xf>
    <xf numFmtId="41" fontId="195" fillId="29" borderId="84" xfId="17" applyFont="1" applyFill="1" applyBorder="1" applyAlignment="1">
      <alignment vertical="center"/>
    </xf>
    <xf numFmtId="0" fontId="195" fillId="29" borderId="81" xfId="0" applyFont="1" applyFill="1" applyBorder="1" applyAlignment="1">
      <alignment horizontal="center" vertical="center"/>
    </xf>
    <xf numFmtId="0" fontId="195" fillId="29" borderId="84" xfId="0" applyFont="1" applyFill="1" applyBorder="1" applyAlignment="1">
      <alignment horizontal="center" vertical="center"/>
    </xf>
    <xf numFmtId="0" fontId="203" fillId="29" borderId="80" xfId="0" applyFont="1" applyFill="1" applyBorder="1" applyAlignment="1">
      <alignment horizontal="center" vertical="center"/>
    </xf>
    <xf numFmtId="0" fontId="249" fillId="29" borderId="0" xfId="301" applyFont="1" applyFill="1">
      <alignment vertical="center"/>
    </xf>
    <xf numFmtId="0" fontId="28" fillId="0" borderId="0" xfId="2787" applyFont="1" applyFill="1" applyBorder="1" applyAlignment="1">
      <alignment horizontal="center" vertical="center" wrapText="1"/>
    </xf>
    <xf numFmtId="0" fontId="207" fillId="0" borderId="0" xfId="2790" applyNumberFormat="1" applyFont="1" applyFill="1" applyBorder="1" applyAlignment="1">
      <alignment horizontal="center" vertical="center" wrapText="1"/>
    </xf>
    <xf numFmtId="0" fontId="0" fillId="0" borderId="0" xfId="2789" applyNumberFormat="1" applyFont="1" applyFill="1" applyBorder="1"/>
    <xf numFmtId="0" fontId="207" fillId="0" borderId="2" xfId="2790" applyNumberFormat="1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/>
    </xf>
    <xf numFmtId="0" fontId="28" fillId="0" borderId="21" xfId="2787" applyFont="1" applyFill="1" applyBorder="1" applyAlignment="1">
      <alignment horizontal="center" vertical="center" wrapText="1"/>
    </xf>
    <xf numFmtId="0" fontId="245" fillId="0" borderId="82" xfId="2789" applyNumberFormat="1" applyFont="1" applyFill="1" applyBorder="1" applyAlignment="1">
      <alignment horizontal="center" vertical="center"/>
    </xf>
    <xf numFmtId="0" fontId="207" fillId="0" borderId="100" xfId="2790" applyNumberFormat="1" applyFont="1" applyFill="1" applyBorder="1" applyAlignment="1">
      <alignment horizontal="center" vertical="center" wrapText="1"/>
    </xf>
    <xf numFmtId="0" fontId="242" fillId="0" borderId="6" xfId="399" applyNumberFormat="1" applyFont="1" applyFill="1" applyBorder="1" applyAlignment="1">
      <alignment horizontal="center" vertical="center"/>
    </xf>
    <xf numFmtId="0" fontId="0" fillId="0" borderId="21" xfId="2789" applyNumberFormat="1" applyFont="1" applyFill="1" applyBorder="1"/>
    <xf numFmtId="0" fontId="242" fillId="0" borderId="65" xfId="399" applyNumberFormat="1" applyFont="1" applyFill="1" applyBorder="1" applyAlignment="1">
      <alignment horizontal="center" vertical="center"/>
    </xf>
    <xf numFmtId="0" fontId="0" fillId="0" borderId="4" xfId="2789" applyNumberFormat="1" applyFont="1" applyFill="1" applyBorder="1"/>
    <xf numFmtId="0" fontId="207" fillId="0" borderId="4" xfId="2790" applyNumberFormat="1" applyFont="1" applyFill="1" applyBorder="1" applyAlignment="1">
      <alignment horizontal="center" vertical="center" wrapText="1"/>
    </xf>
    <xf numFmtId="0" fontId="0" fillId="0" borderId="66" xfId="2789" applyNumberFormat="1" applyFont="1" applyFill="1" applyBorder="1"/>
    <xf numFmtId="41" fontId="220" fillId="29" borderId="66" xfId="399" applyNumberFormat="1" applyFont="1" applyFill="1" applyBorder="1" applyAlignment="1" applyProtection="1">
      <alignment horizontal="center" vertical="center"/>
      <protection locked="0"/>
    </xf>
    <xf numFmtId="0" fontId="195" fillId="29" borderId="17" xfId="2642" applyNumberFormat="1" applyFont="1" applyFill="1" applyBorder="1" applyAlignment="1">
      <alignment horizontal="center" vertical="center" shrinkToFit="1"/>
    </xf>
    <xf numFmtId="41" fontId="212" fillId="29" borderId="0" xfId="399" applyNumberFormat="1" applyFont="1" applyFill="1" applyBorder="1" applyAlignment="1" applyProtection="1">
      <alignment horizontal="center" vertical="center"/>
      <protection locked="0"/>
    </xf>
    <xf numFmtId="41" fontId="212" fillId="29" borderId="21" xfId="399" applyNumberFormat="1" applyFont="1" applyFill="1" applyBorder="1" applyAlignment="1" applyProtection="1">
      <alignment horizontal="center" vertical="center"/>
      <protection locked="0"/>
    </xf>
    <xf numFmtId="0" fontId="225" fillId="29" borderId="19" xfId="2642" applyNumberFormat="1" applyFont="1" applyFill="1" applyBorder="1" applyAlignment="1">
      <alignment horizontal="center" vertical="center"/>
    </xf>
    <xf numFmtId="41" fontId="247" fillId="29" borderId="32" xfId="17" applyFont="1" applyFill="1" applyBorder="1" applyAlignment="1" applyProtection="1">
      <alignment vertical="center"/>
    </xf>
    <xf numFmtId="41" fontId="247" fillId="29" borderId="32" xfId="17" applyFont="1" applyFill="1" applyBorder="1" applyAlignment="1" applyProtection="1">
      <alignment horizontal="center" vertical="center"/>
      <protection locked="0"/>
    </xf>
    <xf numFmtId="41" fontId="247" fillId="29" borderId="32" xfId="17" applyFont="1" applyFill="1" applyBorder="1" applyAlignment="1" applyProtection="1">
      <alignment horizontal="left" vertical="center"/>
    </xf>
    <xf numFmtId="41" fontId="247" fillId="29" borderId="32" xfId="17" applyFont="1" applyFill="1" applyBorder="1" applyAlignment="1">
      <alignment horizontal="center" vertical="center"/>
    </xf>
    <xf numFmtId="41" fontId="247" fillId="29" borderId="32" xfId="17" applyFont="1" applyFill="1" applyBorder="1" applyAlignment="1" applyProtection="1">
      <alignment horizontal="center" vertical="center"/>
    </xf>
    <xf numFmtId="0" fontId="38" fillId="29" borderId="0" xfId="0" applyFont="1" applyFill="1" applyBorder="1" applyAlignment="1">
      <alignment vertical="center"/>
    </xf>
    <xf numFmtId="0" fontId="38" fillId="29" borderId="0" xfId="0" applyFont="1" applyFill="1" applyBorder="1" applyAlignment="1">
      <alignment horizontal="right" vertical="center"/>
    </xf>
    <xf numFmtId="0" fontId="28" fillId="0" borderId="0" xfId="0" applyFont="1" applyFill="1" applyBorder="1" applyAlignment="1">
      <alignment vertical="center" wrapText="1"/>
    </xf>
    <xf numFmtId="215" fontId="28" fillId="0" borderId="0" xfId="0" applyNumberFormat="1" applyFont="1" applyFill="1" applyBorder="1" applyAlignment="1">
      <alignment vertical="center" wrapText="1"/>
    </xf>
    <xf numFmtId="180" fontId="195" fillId="0" borderId="0" xfId="40" applyFont="1" applyFill="1" applyBorder="1" applyAlignment="1" applyProtection="1">
      <alignment horizontal="center" vertical="center" shrinkToFit="1"/>
      <protection locked="0"/>
    </xf>
    <xf numFmtId="180" fontId="195" fillId="0" borderId="0" xfId="18" applyFont="1" applyFill="1" applyBorder="1" applyAlignment="1" applyProtection="1">
      <alignment horizontal="center" vertical="center" shrinkToFit="1"/>
      <protection locked="0"/>
    </xf>
    <xf numFmtId="180" fontId="195" fillId="0" borderId="0" xfId="615" applyNumberFormat="1" applyFont="1" applyFill="1" applyBorder="1" applyAlignment="1" applyProtection="1">
      <alignment horizontal="center" vertical="center" shrinkToFit="1"/>
      <protection locked="0"/>
    </xf>
    <xf numFmtId="41" fontId="242" fillId="0" borderId="0" xfId="17" applyFont="1" applyFill="1" applyBorder="1" applyAlignment="1">
      <alignment horizontal="center" vertical="center"/>
    </xf>
    <xf numFmtId="41" fontId="242" fillId="0" borderId="0" xfId="17" applyFont="1" applyFill="1" applyBorder="1" applyAlignment="1" applyProtection="1">
      <alignment horizontal="center" vertical="center"/>
      <protection locked="0"/>
    </xf>
    <xf numFmtId="41" fontId="242" fillId="0" borderId="0" xfId="17" applyFont="1" applyFill="1" applyBorder="1" applyAlignment="1" applyProtection="1">
      <alignment horizontal="center" vertical="center"/>
    </xf>
    <xf numFmtId="180" fontId="195" fillId="0" borderId="0" xfId="40" applyFont="1" applyFill="1" applyBorder="1" applyAlignment="1" applyProtection="1">
      <alignment horizontal="center" vertical="center" shrinkToFit="1"/>
    </xf>
    <xf numFmtId="180" fontId="195" fillId="0" borderId="0" xfId="18" applyFont="1" applyFill="1" applyBorder="1" applyAlignment="1" applyProtection="1">
      <alignment horizontal="center" vertical="center" shrinkToFit="1"/>
    </xf>
    <xf numFmtId="0" fontId="28" fillId="0" borderId="21" xfId="0" applyFont="1" applyFill="1" applyBorder="1" applyAlignment="1">
      <alignment vertical="center" wrapText="1"/>
    </xf>
    <xf numFmtId="0" fontId="195" fillId="0" borderId="6" xfId="0" applyFont="1" applyFill="1" applyBorder="1" applyAlignment="1" applyProtection="1">
      <alignment horizontal="center"/>
      <protection locked="0"/>
    </xf>
    <xf numFmtId="180" fontId="195" fillId="0" borderId="21" xfId="18" applyFont="1" applyFill="1" applyBorder="1" applyAlignment="1" applyProtection="1">
      <alignment horizontal="center" vertical="center" shrinkToFit="1"/>
    </xf>
    <xf numFmtId="180" fontId="195" fillId="0" borderId="21" xfId="18" applyFont="1" applyFill="1" applyBorder="1" applyAlignment="1" applyProtection="1">
      <alignment horizontal="center" vertical="center" shrinkToFit="1"/>
      <protection locked="0"/>
    </xf>
    <xf numFmtId="180" fontId="195" fillId="0" borderId="21" xfId="594" applyNumberFormat="1" applyFont="1" applyFill="1" applyBorder="1" applyAlignment="1" applyProtection="1">
      <alignment horizontal="center" vertical="center" shrinkToFit="1"/>
      <protection locked="0"/>
    </xf>
    <xf numFmtId="41" fontId="242" fillId="0" borderId="21" xfId="17" applyFont="1" applyFill="1" applyBorder="1" applyAlignment="1">
      <alignment horizontal="center" vertical="center"/>
    </xf>
    <xf numFmtId="0" fontId="196" fillId="0" borderId="0" xfId="2642" applyNumberFormat="1" applyFont="1" applyFill="1" applyBorder="1" applyAlignment="1">
      <alignment horizontal="center" vertical="center" shrinkToFit="1"/>
    </xf>
    <xf numFmtId="180" fontId="242" fillId="0" borderId="0" xfId="615" applyNumberFormat="1" applyFont="1" applyFill="1" applyBorder="1" applyAlignment="1" applyProtection="1">
      <alignment horizontal="center" vertical="center" shrinkToFit="1"/>
      <protection locked="0"/>
    </xf>
    <xf numFmtId="180" fontId="242" fillId="0" borderId="0" xfId="594" applyNumberFormat="1" applyFont="1" applyFill="1" applyBorder="1" applyAlignment="1" applyProtection="1">
      <alignment horizontal="center" vertical="center" shrinkToFit="1"/>
      <protection locked="0"/>
    </xf>
    <xf numFmtId="0" fontId="195" fillId="0" borderId="21" xfId="2642" applyNumberFormat="1" applyFont="1" applyFill="1" applyBorder="1" applyAlignment="1">
      <alignment horizontal="center" vertical="center"/>
    </xf>
    <xf numFmtId="0" fontId="196" fillId="0" borderId="21" xfId="2642" applyNumberFormat="1" applyFont="1" applyFill="1" applyBorder="1" applyAlignment="1">
      <alignment horizontal="center" vertical="center" shrinkToFit="1"/>
    </xf>
    <xf numFmtId="0" fontId="195" fillId="0" borderId="6" xfId="2642" applyNumberFormat="1" applyFont="1" applyFill="1" applyBorder="1" applyAlignment="1" applyProtection="1">
      <alignment horizontal="center" shrinkToFit="1"/>
    </xf>
    <xf numFmtId="180" fontId="195" fillId="0" borderId="21" xfId="40" applyFont="1" applyFill="1" applyBorder="1" applyAlignment="1" applyProtection="1">
      <alignment horizontal="center" vertical="center" shrinkToFit="1"/>
    </xf>
    <xf numFmtId="0" fontId="195" fillId="0" borderId="6" xfId="2642" applyNumberFormat="1" applyFont="1" applyFill="1" applyBorder="1" applyAlignment="1">
      <alignment horizontal="center" shrinkToFit="1"/>
    </xf>
    <xf numFmtId="180" fontId="195" fillId="0" borderId="21" xfId="40" applyFont="1" applyFill="1" applyBorder="1" applyAlignment="1" applyProtection="1">
      <alignment horizontal="center" vertical="center" shrinkToFit="1"/>
      <protection locked="0"/>
    </xf>
    <xf numFmtId="0" fontId="195" fillId="0" borderId="6" xfId="2642" applyNumberFormat="1" applyFont="1" applyFill="1" applyBorder="1" applyAlignment="1">
      <alignment horizontal="center" vertical="center" shrinkToFit="1"/>
    </xf>
    <xf numFmtId="180" fontId="242" fillId="0" borderId="21" xfId="615" applyNumberFormat="1" applyFont="1" applyFill="1" applyBorder="1" applyAlignment="1" applyProtection="1">
      <alignment horizontal="center" vertical="center" shrinkToFit="1"/>
      <protection locked="0"/>
    </xf>
    <xf numFmtId="0" fontId="195" fillId="0" borderId="76" xfId="0" applyFont="1" applyFill="1" applyBorder="1" applyAlignment="1" applyProtection="1">
      <alignment horizontal="center"/>
      <protection locked="0"/>
    </xf>
    <xf numFmtId="180" fontId="195" fillId="0" borderId="1" xfId="40" applyFont="1" applyFill="1" applyBorder="1" applyAlignment="1" applyProtection="1">
      <alignment horizontal="center" vertical="center" shrinkToFit="1"/>
    </xf>
    <xf numFmtId="41" fontId="242" fillId="0" borderId="1" xfId="17" applyFont="1" applyFill="1" applyBorder="1" applyAlignment="1">
      <alignment horizontal="center" vertical="center"/>
    </xf>
    <xf numFmtId="41" fontId="242" fillId="0" borderId="1" xfId="17" applyFont="1" applyFill="1" applyBorder="1" applyAlignment="1" applyProtection="1">
      <alignment horizontal="center" vertical="center"/>
    </xf>
    <xf numFmtId="41" fontId="242" fillId="0" borderId="1" xfId="17" applyFont="1" applyFill="1" applyBorder="1" applyAlignment="1" applyProtection="1">
      <alignment horizontal="center" vertical="center"/>
      <protection locked="0"/>
    </xf>
    <xf numFmtId="41" fontId="242" fillId="0" borderId="74" xfId="17" applyFont="1" applyFill="1" applyBorder="1" applyAlignment="1">
      <alignment horizontal="center" vertical="center"/>
    </xf>
    <xf numFmtId="0" fontId="203" fillId="0" borderId="76" xfId="2642" applyNumberFormat="1" applyFont="1" applyFill="1" applyBorder="1" applyAlignment="1">
      <alignment horizontal="center" vertical="center" shrinkToFit="1"/>
    </xf>
    <xf numFmtId="180" fontId="241" fillId="0" borderId="1" xfId="615" applyNumberFormat="1" applyFont="1" applyFill="1" applyBorder="1" applyAlignment="1" applyProtection="1">
      <alignment horizontal="center" vertical="center" shrinkToFit="1"/>
      <protection locked="0"/>
    </xf>
    <xf numFmtId="180" fontId="241" fillId="0" borderId="1" xfId="594" applyNumberFormat="1" applyFont="1" applyFill="1" applyBorder="1" applyAlignment="1" applyProtection="1">
      <alignment horizontal="center" vertical="center" shrinkToFit="1"/>
      <protection locked="0"/>
    </xf>
    <xf numFmtId="180" fontId="241" fillId="0" borderId="74" xfId="615" applyNumberFormat="1" applyFont="1" applyFill="1" applyBorder="1" applyAlignment="1" applyProtection="1">
      <alignment horizontal="center" vertical="center" shrinkToFit="1"/>
      <protection locked="0"/>
    </xf>
    <xf numFmtId="41" fontId="241" fillId="29" borderId="77" xfId="399" applyNumberFormat="1" applyFont="1" applyFill="1" applyBorder="1" applyAlignment="1" applyProtection="1">
      <alignment horizontal="center" vertical="center" shrinkToFit="1"/>
      <protection locked="0"/>
    </xf>
    <xf numFmtId="41" fontId="241" fillId="29" borderId="33" xfId="2788" applyNumberFormat="1" applyFont="1" applyFill="1" applyBorder="1" applyAlignment="1" applyProtection="1">
      <alignment horizontal="right" vertical="center"/>
    </xf>
    <xf numFmtId="41" fontId="250" fillId="29" borderId="33" xfId="2788" applyNumberFormat="1" applyFont="1" applyFill="1" applyBorder="1" applyAlignment="1" applyProtection="1">
      <alignment horizontal="right" vertical="center"/>
    </xf>
    <xf numFmtId="41" fontId="250" fillId="29" borderId="30" xfId="2788" applyNumberFormat="1" applyFont="1" applyFill="1" applyBorder="1" applyAlignment="1" applyProtection="1">
      <alignment horizontal="right" vertical="center"/>
    </xf>
    <xf numFmtId="41" fontId="251" fillId="29" borderId="45" xfId="399" applyNumberFormat="1" applyFont="1" applyFill="1" applyBorder="1" applyAlignment="1" applyProtection="1">
      <alignment horizontal="center" vertical="center" shrinkToFit="1"/>
      <protection locked="0"/>
    </xf>
    <xf numFmtId="0" fontId="195" fillId="0" borderId="12" xfId="0" applyFont="1" applyFill="1" applyBorder="1" applyAlignment="1">
      <alignment horizontal="center" vertical="center"/>
    </xf>
    <xf numFmtId="0" fontId="195" fillId="0" borderId="76" xfId="0" applyFont="1" applyFill="1" applyBorder="1" applyAlignment="1" applyProtection="1">
      <alignment horizontal="center" vertical="center"/>
      <protection locked="0"/>
    </xf>
    <xf numFmtId="0" fontId="195" fillId="0" borderId="1" xfId="0" applyFont="1" applyFill="1" applyBorder="1" applyAlignment="1" applyProtection="1">
      <alignment horizontal="center" vertical="center"/>
      <protection locked="0"/>
    </xf>
    <xf numFmtId="0" fontId="195" fillId="0" borderId="99" xfId="0" applyFont="1" applyFill="1" applyBorder="1" applyAlignment="1" applyProtection="1">
      <alignment horizontal="center" vertical="center"/>
      <protection locked="0"/>
    </xf>
    <xf numFmtId="0" fontId="195" fillId="0" borderId="98" xfId="0" applyFont="1" applyFill="1" applyBorder="1" applyAlignment="1" applyProtection="1">
      <alignment horizontal="center" vertical="center"/>
      <protection locked="0"/>
    </xf>
    <xf numFmtId="41" fontId="202" fillId="29" borderId="0" xfId="395" applyNumberFormat="1" applyFont="1" applyFill="1" applyBorder="1" applyAlignment="1" applyProtection="1">
      <alignment vertical="center" shrinkToFit="1"/>
      <protection locked="0"/>
    </xf>
    <xf numFmtId="0" fontId="202" fillId="29" borderId="0" xfId="394" applyNumberFormat="1" applyFont="1" applyFill="1" applyBorder="1" applyAlignment="1" applyProtection="1">
      <alignment horizontal="center" vertical="center"/>
      <protection locked="0"/>
    </xf>
    <xf numFmtId="41" fontId="202" fillId="29" borderId="0" xfId="2642" applyNumberFormat="1" applyFont="1" applyFill="1" applyBorder="1" applyAlignment="1">
      <alignment vertical="center"/>
    </xf>
    <xf numFmtId="41" fontId="202" fillId="29" borderId="0" xfId="396" applyNumberFormat="1" applyFont="1" applyFill="1" applyBorder="1" applyAlignment="1" applyProtection="1">
      <alignment vertical="center" shrinkToFit="1"/>
      <protection locked="0"/>
    </xf>
    <xf numFmtId="41" fontId="202" fillId="29" borderId="0" xfId="397" applyNumberFormat="1" applyFont="1" applyFill="1" applyBorder="1" applyAlignment="1" applyProtection="1">
      <alignment vertical="center" shrinkToFit="1"/>
      <protection locked="0"/>
    </xf>
    <xf numFmtId="0" fontId="202" fillId="29" borderId="0" xfId="20" applyNumberFormat="1" applyFont="1" applyFill="1" applyBorder="1" applyAlignment="1" applyProtection="1">
      <alignment horizontal="center" vertical="center"/>
      <protection locked="0"/>
    </xf>
    <xf numFmtId="41" fontId="247" fillId="29" borderId="0" xfId="395" applyNumberFormat="1" applyFont="1" applyFill="1" applyBorder="1" applyAlignment="1" applyProtection="1">
      <alignment vertical="center" shrinkToFit="1"/>
    </xf>
    <xf numFmtId="41" fontId="242" fillId="29" borderId="0" xfId="395" applyNumberFormat="1" applyFont="1" applyFill="1" applyBorder="1" applyAlignment="1" applyProtection="1">
      <alignment vertical="center" shrinkToFit="1"/>
      <protection locked="0"/>
    </xf>
    <xf numFmtId="0" fontId="236" fillId="29" borderId="0" xfId="0" applyFont="1" applyFill="1" applyBorder="1"/>
    <xf numFmtId="41" fontId="242" fillId="29" borderId="0" xfId="2642" applyNumberFormat="1" applyFont="1" applyFill="1" applyBorder="1" applyAlignment="1">
      <alignment vertical="center"/>
    </xf>
    <xf numFmtId="0" fontId="242" fillId="29" borderId="0" xfId="394" applyNumberFormat="1" applyFont="1" applyFill="1" applyBorder="1" applyAlignment="1" applyProtection="1">
      <alignment horizontal="center" vertical="center"/>
      <protection locked="0"/>
    </xf>
    <xf numFmtId="41" fontId="235" fillId="29" borderId="0" xfId="2815" applyNumberFormat="1" applyFont="1" applyFill="1" applyBorder="1" applyAlignment="1" applyProtection="1">
      <alignment vertical="center" shrinkToFit="1"/>
    </xf>
    <xf numFmtId="41" fontId="202" fillId="29" borderId="0" xfId="2815" applyNumberFormat="1" applyFont="1" applyFill="1" applyBorder="1" applyAlignment="1" applyProtection="1">
      <alignment vertical="center" shrinkToFit="1"/>
      <protection locked="0"/>
    </xf>
    <xf numFmtId="0" fontId="202" fillId="29" borderId="0" xfId="2814" applyNumberFormat="1" applyFont="1" applyFill="1" applyBorder="1" applyAlignment="1" applyProtection="1">
      <alignment horizontal="center" vertical="center"/>
      <protection locked="0"/>
    </xf>
    <xf numFmtId="41" fontId="252" fillId="29" borderId="0" xfId="395" applyNumberFormat="1" applyFont="1" applyFill="1" applyBorder="1" applyAlignment="1" applyProtection="1">
      <alignment vertical="center" shrinkToFit="1"/>
      <protection locked="0"/>
    </xf>
    <xf numFmtId="0" fontId="253" fillId="29" borderId="0" xfId="0" applyFont="1" applyFill="1" applyBorder="1"/>
    <xf numFmtId="41" fontId="252" fillId="29" borderId="0" xfId="2642" applyNumberFormat="1" applyFont="1" applyFill="1" applyBorder="1" applyAlignment="1">
      <alignment vertical="center"/>
    </xf>
    <xf numFmtId="0" fontId="252" fillId="29" borderId="0" xfId="394" applyNumberFormat="1" applyFont="1" applyFill="1" applyBorder="1" applyAlignment="1" applyProtection="1">
      <alignment horizontal="center" vertical="center"/>
      <protection locked="0"/>
    </xf>
    <xf numFmtId="41" fontId="215" fillId="29" borderId="0" xfId="395" applyNumberFormat="1" applyFont="1" applyFill="1" applyBorder="1" applyAlignment="1" applyProtection="1">
      <alignment vertical="center" wrapText="1" shrinkToFit="1"/>
      <protection locked="0"/>
    </xf>
    <xf numFmtId="41" fontId="202" fillId="29" borderId="0" xfId="395" applyNumberFormat="1" applyFont="1" applyFill="1" applyBorder="1" applyAlignment="1">
      <alignment vertical="center" shrinkToFit="1"/>
    </xf>
    <xf numFmtId="41" fontId="202" fillId="29" borderId="0" xfId="394" applyNumberFormat="1" applyFont="1" applyFill="1" applyBorder="1" applyAlignment="1" applyProtection="1">
      <alignment vertical="center"/>
      <protection locked="0"/>
    </xf>
    <xf numFmtId="0" fontId="232" fillId="29" borderId="12" xfId="0" applyFont="1" applyFill="1" applyBorder="1"/>
    <xf numFmtId="0" fontId="232" fillId="29" borderId="20" xfId="0" applyFont="1" applyFill="1" applyBorder="1"/>
    <xf numFmtId="41" fontId="254" fillId="29" borderId="2" xfId="17" applyFont="1" applyFill="1" applyBorder="1" applyAlignment="1" applyProtection="1">
      <alignment horizontal="right" vertical="center" shrinkToFit="1"/>
    </xf>
    <xf numFmtId="41" fontId="254" fillId="29" borderId="23" xfId="17" applyFont="1" applyFill="1" applyBorder="1" applyAlignment="1" applyProtection="1">
      <alignment horizontal="right" vertical="center" shrinkToFit="1"/>
    </xf>
    <xf numFmtId="0" fontId="212" fillId="29" borderId="11" xfId="2642" applyNumberFormat="1" applyFont="1" applyFill="1" applyBorder="1" applyAlignment="1">
      <alignment horizontal="center" vertical="center" wrapText="1"/>
    </xf>
    <xf numFmtId="0" fontId="195" fillId="29" borderId="15" xfId="2642" applyNumberFormat="1" applyFont="1" applyFill="1" applyBorder="1" applyAlignment="1">
      <alignment horizontal="center" vertical="center"/>
    </xf>
    <xf numFmtId="0" fontId="202" fillId="29" borderId="19" xfId="2642" applyNumberFormat="1" applyFont="1" applyFill="1" applyBorder="1" applyAlignment="1" applyProtection="1">
      <alignment horizontal="center" vertical="center" shrinkToFit="1"/>
    </xf>
    <xf numFmtId="0" fontId="202" fillId="29" borderId="30" xfId="2642" applyNumberFormat="1" applyFont="1" applyFill="1" applyBorder="1" applyAlignment="1" applyProtection="1">
      <alignment horizontal="center" vertical="center" shrinkToFit="1"/>
    </xf>
    <xf numFmtId="0" fontId="202" fillId="29" borderId="11" xfId="2642" applyNumberFormat="1" applyFont="1" applyFill="1" applyBorder="1" applyAlignment="1" applyProtection="1">
      <alignment horizontal="center" vertical="center" shrinkToFit="1"/>
    </xf>
    <xf numFmtId="0" fontId="202" fillId="29" borderId="8" xfId="2642" applyNumberFormat="1" applyFont="1" applyFill="1" applyBorder="1" applyAlignment="1" applyProtection="1">
      <alignment horizontal="center" vertical="center" shrinkToFit="1"/>
    </xf>
    <xf numFmtId="0" fontId="195" fillId="29" borderId="32" xfId="2642" applyNumberFormat="1" applyFont="1" applyFill="1" applyBorder="1" applyAlignment="1">
      <alignment horizontal="center" vertical="center" wrapText="1"/>
    </xf>
    <xf numFmtId="0" fontId="195" fillId="29" borderId="0" xfId="2642" applyNumberFormat="1" applyFont="1" applyFill="1" applyBorder="1" applyAlignment="1">
      <alignment horizontal="center" vertical="center" wrapText="1"/>
    </xf>
    <xf numFmtId="0" fontId="195" fillId="29" borderId="18" xfId="2642" applyNumberFormat="1" applyFont="1" applyFill="1" applyBorder="1" applyAlignment="1">
      <alignment horizontal="center" vertical="center" wrapText="1"/>
    </xf>
    <xf numFmtId="0" fontId="195" fillId="29" borderId="27" xfId="2642" applyNumberFormat="1" applyFont="1" applyFill="1" applyBorder="1" applyAlignment="1">
      <alignment horizontal="center" vertical="center" shrinkToFit="1"/>
    </xf>
    <xf numFmtId="0" fontId="195" fillId="29" borderId="11" xfId="2642" applyNumberFormat="1" applyFont="1" applyFill="1" applyBorder="1" applyAlignment="1">
      <alignment horizontal="center" vertical="center" shrinkToFit="1"/>
    </xf>
    <xf numFmtId="0" fontId="195" fillId="29" borderId="8" xfId="2642" applyNumberFormat="1" applyFont="1" applyFill="1" applyBorder="1" applyAlignment="1">
      <alignment horizontal="center" vertical="center" shrinkToFit="1"/>
    </xf>
    <xf numFmtId="0" fontId="197" fillId="0" borderId="0" xfId="2642" applyNumberFormat="1" applyFont="1" applyAlignment="1">
      <alignment horizontal="center" wrapText="1"/>
    </xf>
    <xf numFmtId="0" fontId="198" fillId="0" borderId="0" xfId="2642" applyNumberFormat="1" applyFont="1" applyAlignment="1">
      <alignment wrapText="1"/>
    </xf>
    <xf numFmtId="0" fontId="195" fillId="0" borderId="0" xfId="2642" applyNumberFormat="1" applyFont="1" applyFill="1" applyBorder="1" applyAlignment="1">
      <alignment horizontal="center" vertical="center" shrinkToFit="1"/>
    </xf>
    <xf numFmtId="0" fontId="195" fillId="0" borderId="18" xfId="2642" applyNumberFormat="1" applyFont="1" applyFill="1" applyBorder="1" applyAlignment="1">
      <alignment vertical="center" shrinkToFit="1"/>
    </xf>
    <xf numFmtId="0" fontId="196" fillId="29" borderId="0" xfId="0" applyFont="1" applyFill="1" applyAlignment="1">
      <alignment horizontal="left" wrapText="1"/>
    </xf>
    <xf numFmtId="0" fontId="224" fillId="29" borderId="0" xfId="2642" applyNumberFormat="1" applyFont="1" applyFill="1" applyAlignment="1">
      <alignment horizontal="center" vertical="center" shrinkToFit="1"/>
    </xf>
    <xf numFmtId="0" fontId="221" fillId="29" borderId="0" xfId="2642" applyNumberFormat="1" applyFont="1" applyFill="1" applyAlignment="1">
      <alignment vertical="center" shrinkToFit="1"/>
    </xf>
    <xf numFmtId="0" fontId="195" fillId="29" borderId="2" xfId="2642" applyNumberFormat="1" applyFont="1" applyFill="1" applyBorder="1" applyAlignment="1">
      <alignment vertical="center"/>
    </xf>
    <xf numFmtId="0" fontId="195" fillId="29" borderId="23" xfId="2642" applyNumberFormat="1" applyFont="1" applyFill="1" applyBorder="1" applyAlignment="1">
      <alignment vertical="center"/>
    </xf>
    <xf numFmtId="0" fontId="212" fillId="29" borderId="11" xfId="2642" applyNumberFormat="1" applyFont="1" applyFill="1" applyBorder="1" applyAlignment="1">
      <alignment horizontal="center" vertical="center" wrapText="1"/>
    </xf>
    <xf numFmtId="0" fontId="212" fillId="29" borderId="8" xfId="2642" applyNumberFormat="1" applyFont="1" applyFill="1" applyBorder="1" applyAlignment="1">
      <alignment horizontal="center" vertical="center" wrapText="1"/>
    </xf>
    <xf numFmtId="0" fontId="202" fillId="29" borderId="26" xfId="2642" applyNumberFormat="1" applyFont="1" applyFill="1" applyBorder="1" applyAlignment="1">
      <alignment horizontal="left" vertical="center"/>
    </xf>
    <xf numFmtId="0" fontId="195" fillId="29" borderId="28" xfId="2642" applyNumberFormat="1" applyFont="1" applyFill="1" applyBorder="1" applyAlignment="1">
      <alignment horizontal="center" vertical="center"/>
    </xf>
    <xf numFmtId="0" fontId="195" fillId="29" borderId="14" xfId="2642" applyNumberFormat="1" applyFont="1" applyFill="1" applyBorder="1" applyAlignment="1">
      <alignment horizontal="center" vertical="center"/>
    </xf>
    <xf numFmtId="0" fontId="195" fillId="29" borderId="15" xfId="2642" applyNumberFormat="1" applyFont="1" applyFill="1" applyBorder="1" applyAlignment="1">
      <alignment horizontal="center" vertical="center"/>
    </xf>
    <xf numFmtId="0" fontId="224" fillId="0" borderId="0" xfId="2642" applyNumberFormat="1" applyFont="1" applyFill="1" applyAlignment="1">
      <alignment horizontal="left" vertical="center"/>
    </xf>
    <xf numFmtId="0" fontId="210" fillId="0" borderId="0" xfId="2642" applyNumberFormat="1" applyFont="1" applyFill="1" applyAlignment="1">
      <alignment horizontal="center" vertical="center"/>
    </xf>
    <xf numFmtId="0" fontId="195" fillId="29" borderId="11" xfId="2642" applyNumberFormat="1" applyFont="1" applyFill="1" applyBorder="1" applyAlignment="1">
      <alignment horizontal="center" wrapText="1" shrinkToFit="1"/>
    </xf>
    <xf numFmtId="0" fontId="195" fillId="29" borderId="8" xfId="2642" applyNumberFormat="1" applyFont="1" applyFill="1" applyBorder="1" applyAlignment="1">
      <alignment horizontal="center" wrapText="1" shrinkToFit="1"/>
    </xf>
    <xf numFmtId="0" fontId="223" fillId="0" borderId="0" xfId="0" applyFont="1" applyBorder="1" applyAlignment="1" applyProtection="1">
      <alignment horizontal="left" vertical="center" wrapText="1"/>
      <protection locked="0"/>
    </xf>
    <xf numFmtId="0" fontId="215" fillId="0" borderId="9" xfId="0" applyFont="1" applyBorder="1" applyAlignment="1" applyProtection="1">
      <alignment horizontal="center" vertical="center"/>
      <protection locked="0"/>
    </xf>
    <xf numFmtId="0" fontId="215" fillId="0" borderId="11" xfId="0" applyFont="1" applyBorder="1" applyAlignment="1" applyProtection="1">
      <alignment horizontal="center" vertical="center"/>
      <protection locked="0"/>
    </xf>
    <xf numFmtId="0" fontId="215" fillId="0" borderId="10" xfId="0" applyFont="1" applyBorder="1" applyAlignment="1" applyProtection="1">
      <alignment horizontal="center" vertical="center"/>
      <protection locked="0"/>
    </xf>
    <xf numFmtId="0" fontId="215" fillId="0" borderId="24" xfId="0" applyFont="1" applyBorder="1" applyAlignment="1" applyProtection="1">
      <alignment horizontal="center" vertical="center"/>
      <protection locked="0"/>
    </xf>
    <xf numFmtId="0" fontId="202" fillId="29" borderId="19" xfId="2642" applyNumberFormat="1" applyFont="1" applyFill="1" applyBorder="1" applyAlignment="1" applyProtection="1">
      <alignment horizontal="center" vertical="center" shrinkToFit="1"/>
    </xf>
    <xf numFmtId="0" fontId="202" fillId="29" borderId="32" xfId="2642" applyNumberFormat="1" applyFont="1" applyFill="1" applyBorder="1" applyAlignment="1" applyProtection="1">
      <alignment horizontal="center" vertical="center" shrinkToFit="1"/>
    </xf>
    <xf numFmtId="0" fontId="202" fillId="29" borderId="20" xfId="2642" applyNumberFormat="1" applyFont="1" applyFill="1" applyBorder="1" applyAlignment="1" applyProtection="1">
      <alignment horizontal="center" vertical="center" shrinkToFit="1"/>
    </xf>
    <xf numFmtId="0" fontId="202" fillId="29" borderId="29" xfId="2642" applyNumberFormat="1" applyFont="1" applyFill="1" applyBorder="1" applyAlignment="1" applyProtection="1">
      <alignment horizontal="center" vertical="center" shrinkToFit="1"/>
    </xf>
    <xf numFmtId="0" fontId="202" fillId="29" borderId="30" xfId="2642" applyNumberFormat="1" applyFont="1" applyFill="1" applyBorder="1" applyAlignment="1" applyProtection="1">
      <alignment horizontal="center" vertical="center" shrinkToFit="1"/>
    </xf>
    <xf numFmtId="0" fontId="202" fillId="29" borderId="33" xfId="2642" applyNumberFormat="1" applyFont="1" applyFill="1" applyBorder="1" applyAlignment="1" applyProtection="1">
      <alignment horizontal="center" vertical="center" shrinkToFit="1"/>
    </xf>
    <xf numFmtId="0" fontId="202" fillId="29" borderId="11" xfId="2642" applyNumberFormat="1" applyFont="1" applyFill="1" applyBorder="1" applyAlignment="1" applyProtection="1">
      <alignment horizontal="center" vertical="center" shrinkToFit="1"/>
    </xf>
    <xf numFmtId="0" fontId="202" fillId="29" borderId="8" xfId="2642" applyNumberFormat="1" applyFont="1" applyFill="1" applyBorder="1" applyAlignment="1" applyProtection="1">
      <alignment horizontal="center" vertical="center" shrinkToFit="1"/>
    </xf>
    <xf numFmtId="0" fontId="195" fillId="0" borderId="14" xfId="2642" applyNumberFormat="1" applyFont="1" applyFill="1" applyBorder="1" applyAlignment="1">
      <alignment horizontal="left" vertical="center"/>
    </xf>
    <xf numFmtId="0" fontId="222" fillId="0" borderId="0" xfId="2642" applyNumberFormat="1" applyFont="1" applyFill="1" applyAlignment="1">
      <alignment horizontal="left" vertical="center"/>
    </xf>
    <xf numFmtId="0" fontId="224" fillId="0" borderId="0" xfId="2642" applyNumberFormat="1" applyFont="1" applyAlignment="1">
      <alignment horizontal="left"/>
    </xf>
    <xf numFmtId="0" fontId="195" fillId="0" borderId="28" xfId="2642" applyNumberFormat="1" applyFont="1" applyFill="1" applyBorder="1" applyAlignment="1" applyProtection="1">
      <alignment horizontal="center" vertical="center"/>
    </xf>
    <xf numFmtId="0" fontId="195" fillId="0" borderId="14" xfId="2642" applyNumberFormat="1" applyFont="1" applyBorder="1" applyAlignment="1">
      <alignment horizontal="center" vertical="center"/>
    </xf>
    <xf numFmtId="0" fontId="195" fillId="0" borderId="14" xfId="2642" applyNumberFormat="1" applyFont="1" applyFill="1" applyBorder="1" applyAlignment="1" applyProtection="1">
      <alignment horizontal="center" vertical="center"/>
    </xf>
    <xf numFmtId="0" fontId="195" fillId="0" borderId="15" xfId="2642" applyNumberFormat="1" applyFont="1" applyBorder="1" applyAlignment="1">
      <alignment horizontal="center" vertical="center"/>
    </xf>
    <xf numFmtId="0" fontId="222" fillId="0" borderId="0" xfId="2642" applyNumberFormat="1" applyFont="1" applyFill="1" applyAlignment="1">
      <alignment horizontal="left"/>
    </xf>
    <xf numFmtId="0" fontId="221" fillId="0" borderId="0" xfId="2642" applyNumberFormat="1" applyFont="1" applyAlignment="1">
      <alignment horizontal="left"/>
    </xf>
    <xf numFmtId="0" fontId="190" fillId="0" borderId="8" xfId="2642" applyNumberFormat="1" applyFont="1" applyFill="1" applyBorder="1" applyAlignment="1" applyProtection="1">
      <alignment horizontal="center" vertical="center" shrinkToFit="1"/>
    </xf>
    <xf numFmtId="0" fontId="195" fillId="0" borderId="9" xfId="2642" applyNumberFormat="1" applyFont="1" applyFill="1" applyBorder="1" applyAlignment="1" applyProtection="1">
      <alignment horizontal="center" vertical="center" shrinkToFit="1"/>
    </xf>
    <xf numFmtId="0" fontId="190" fillId="0" borderId="64" xfId="2642" applyNumberFormat="1" applyFont="1" applyFill="1" applyBorder="1" applyAlignment="1" applyProtection="1">
      <alignment horizontal="center" vertical="center" shrinkToFit="1"/>
    </xf>
    <xf numFmtId="0" fontId="190" fillId="0" borderId="29" xfId="2642" applyNumberFormat="1" applyFont="1" applyFill="1" applyBorder="1" applyAlignment="1" applyProtection="1">
      <alignment horizontal="center" vertical="center"/>
    </xf>
    <xf numFmtId="0" fontId="195" fillId="0" borderId="33" xfId="2642" applyNumberFormat="1" applyFont="1" applyBorder="1" applyAlignment="1">
      <alignment horizontal="center" vertical="center"/>
    </xf>
    <xf numFmtId="0" fontId="190" fillId="0" borderId="33" xfId="2642" applyNumberFormat="1" applyFont="1" applyFill="1" applyBorder="1" applyAlignment="1" applyProtection="1">
      <alignment horizontal="center" vertical="center"/>
    </xf>
    <xf numFmtId="0" fontId="195" fillId="0" borderId="30" xfId="2642" applyNumberFormat="1" applyFont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228" fillId="0" borderId="5" xfId="0" applyFont="1" applyFill="1" applyBorder="1" applyAlignment="1">
      <alignment horizontal="center" vertical="center"/>
    </xf>
    <xf numFmtId="0" fontId="228" fillId="0" borderId="6" xfId="0" applyFont="1" applyFill="1" applyBorder="1" applyAlignment="1">
      <alignment horizontal="center" vertical="center"/>
    </xf>
    <xf numFmtId="0" fontId="224" fillId="0" borderId="0" xfId="2642" applyNumberFormat="1" applyFont="1" applyAlignment="1">
      <alignment horizontal="left" vertical="center"/>
    </xf>
    <xf numFmtId="0" fontId="195" fillId="0" borderId="25" xfId="2642" applyNumberFormat="1" applyFont="1" applyFill="1" applyBorder="1" applyAlignment="1">
      <alignment horizontal="center" vertical="center"/>
    </xf>
    <xf numFmtId="0" fontId="195" fillId="0" borderId="26" xfId="2642" applyNumberFormat="1" applyFont="1" applyFill="1" applyBorder="1" applyAlignment="1">
      <alignment horizontal="center" vertical="center"/>
    </xf>
    <xf numFmtId="0" fontId="195" fillId="0" borderId="27" xfId="2642" applyNumberFormat="1" applyFont="1" applyFill="1" applyBorder="1" applyAlignment="1">
      <alignment horizontal="center" vertical="center"/>
    </xf>
    <xf numFmtId="0" fontId="195" fillId="29" borderId="25" xfId="2642" applyNumberFormat="1" applyFont="1" applyFill="1" applyBorder="1" applyAlignment="1">
      <alignment horizontal="center" vertical="center" wrapText="1"/>
    </xf>
    <xf numFmtId="0" fontId="195" fillId="29" borderId="26" xfId="2642" applyNumberFormat="1" applyFont="1" applyFill="1" applyBorder="1" applyAlignment="1">
      <alignment horizontal="center" vertical="center"/>
    </xf>
    <xf numFmtId="0" fontId="195" fillId="29" borderId="27" xfId="2642" applyNumberFormat="1" applyFont="1" applyFill="1" applyBorder="1" applyAlignment="1">
      <alignment horizontal="center" vertical="center"/>
    </xf>
    <xf numFmtId="0" fontId="195" fillId="29" borderId="25" xfId="2642" applyNumberFormat="1" applyFont="1" applyFill="1" applyBorder="1" applyAlignment="1">
      <alignment horizontal="center" vertical="center"/>
    </xf>
    <xf numFmtId="0" fontId="195" fillId="29" borderId="71" xfId="2642" applyNumberFormat="1" applyFont="1" applyFill="1" applyBorder="1" applyAlignment="1">
      <alignment horizontal="center" vertical="center"/>
    </xf>
    <xf numFmtId="0" fontId="224" fillId="29" borderId="0" xfId="2642" applyNumberFormat="1" applyFont="1" applyFill="1" applyAlignment="1">
      <alignment horizontal="left"/>
    </xf>
    <xf numFmtId="0" fontId="5" fillId="29" borderId="25" xfId="0" applyFont="1" applyFill="1" applyBorder="1" applyAlignment="1">
      <alignment horizontal="center" vertical="center"/>
    </xf>
    <xf numFmtId="0" fontId="5" fillId="29" borderId="27" xfId="0" applyFont="1" applyFill="1" applyBorder="1" applyAlignment="1">
      <alignment horizontal="center" vertical="center"/>
    </xf>
    <xf numFmtId="0" fontId="5" fillId="29" borderId="25" xfId="0" applyFont="1" applyFill="1" applyBorder="1" applyAlignment="1">
      <alignment horizontal="center" wrapText="1"/>
    </xf>
    <xf numFmtId="0" fontId="5" fillId="29" borderId="27" xfId="0" applyFont="1" applyFill="1" applyBorder="1" applyAlignment="1">
      <alignment horizontal="center" wrapText="1"/>
    </xf>
    <xf numFmtId="0" fontId="5" fillId="29" borderId="71" xfId="0" applyFont="1" applyFill="1" applyBorder="1" applyAlignment="1">
      <alignment horizontal="center" wrapText="1"/>
    </xf>
    <xf numFmtId="0" fontId="212" fillId="29" borderId="14" xfId="0" applyFont="1" applyFill="1" applyBorder="1" applyAlignment="1" applyProtection="1">
      <alignment horizontal="center" vertical="center"/>
      <protection locked="0"/>
    </xf>
    <xf numFmtId="0" fontId="212" fillId="29" borderId="16" xfId="0" applyFont="1" applyFill="1" applyBorder="1" applyAlignment="1" applyProtection="1">
      <alignment horizontal="center" vertical="center"/>
      <protection locked="0"/>
    </xf>
    <xf numFmtId="0" fontId="212" fillId="29" borderId="28" xfId="0" applyFont="1" applyFill="1" applyBorder="1" applyAlignment="1" applyProtection="1">
      <alignment horizontal="center" vertical="center"/>
      <protection locked="0"/>
    </xf>
    <xf numFmtId="0" fontId="212" fillId="29" borderId="15" xfId="0" applyFont="1" applyFill="1" applyBorder="1" applyAlignment="1" applyProtection="1">
      <alignment horizontal="center" vertical="center"/>
      <protection locked="0"/>
    </xf>
    <xf numFmtId="0" fontId="212" fillId="29" borderId="32" xfId="0" applyFont="1" applyFill="1" applyBorder="1" applyAlignment="1" applyProtection="1">
      <alignment horizontal="center" vertical="center"/>
      <protection locked="0"/>
    </xf>
    <xf numFmtId="0" fontId="212" fillId="29" borderId="20" xfId="0" applyFont="1" applyFill="1" applyBorder="1" applyAlignment="1" applyProtection="1">
      <alignment horizontal="center" vertical="center"/>
      <protection locked="0"/>
    </xf>
    <xf numFmtId="0" fontId="212" fillId="29" borderId="0" xfId="0" applyFont="1" applyFill="1" applyBorder="1" applyAlignment="1" applyProtection="1">
      <alignment horizontal="center" vertical="center"/>
      <protection locked="0"/>
    </xf>
    <xf numFmtId="0" fontId="212" fillId="29" borderId="22" xfId="0" applyFont="1" applyFill="1" applyBorder="1" applyAlignment="1" applyProtection="1">
      <alignment horizontal="center" vertical="center"/>
      <protection locked="0"/>
    </xf>
    <xf numFmtId="0" fontId="212" fillId="29" borderId="18" xfId="0" applyFont="1" applyFill="1" applyBorder="1" applyAlignment="1" applyProtection="1">
      <alignment horizontal="center" vertical="center"/>
      <protection locked="0"/>
    </xf>
    <xf numFmtId="0" fontId="212" fillId="29" borderId="21" xfId="0" applyFont="1" applyFill="1" applyBorder="1" applyAlignment="1" applyProtection="1">
      <alignment horizontal="center" vertical="center"/>
      <protection locked="0"/>
    </xf>
    <xf numFmtId="0" fontId="212" fillId="29" borderId="0" xfId="0" applyFont="1" applyFill="1" applyBorder="1" applyAlignment="1" applyProtection="1">
      <alignment horizontal="center" vertical="center" shrinkToFit="1"/>
      <protection locked="0"/>
    </xf>
    <xf numFmtId="0" fontId="212" fillId="29" borderId="21" xfId="0" applyFont="1" applyFill="1" applyBorder="1" applyAlignment="1" applyProtection="1">
      <alignment horizontal="center" vertical="center" shrinkToFit="1"/>
      <protection locked="0"/>
    </xf>
    <xf numFmtId="0" fontId="212" fillId="29" borderId="33" xfId="0" applyFont="1" applyFill="1" applyBorder="1" applyAlignment="1" applyProtection="1">
      <alignment horizontal="center" vertical="center" shrinkToFit="1"/>
      <protection locked="0"/>
    </xf>
    <xf numFmtId="0" fontId="212" fillId="29" borderId="29" xfId="0" applyFont="1" applyFill="1" applyBorder="1" applyAlignment="1" applyProtection="1">
      <alignment horizontal="center" vertical="center" shrinkToFit="1"/>
      <protection locked="0"/>
    </xf>
    <xf numFmtId="0" fontId="212" fillId="29" borderId="30" xfId="0" applyFont="1" applyFill="1" applyBorder="1" applyAlignment="1" applyProtection="1">
      <alignment horizontal="center" vertical="center" shrinkToFit="1"/>
      <protection locked="0"/>
    </xf>
    <xf numFmtId="0" fontId="224" fillId="29" borderId="0" xfId="2642" applyNumberFormat="1" applyFont="1" applyFill="1" applyAlignment="1">
      <alignment horizontal="left" vertical="center"/>
    </xf>
    <xf numFmtId="0" fontId="221" fillId="29" borderId="0" xfId="2642" applyNumberFormat="1" applyFont="1" applyFill="1" applyAlignment="1">
      <alignment horizontal="left" vertical="center"/>
    </xf>
    <xf numFmtId="0" fontId="212" fillId="29" borderId="31" xfId="0" applyFont="1" applyFill="1" applyBorder="1" applyAlignment="1" applyProtection="1">
      <alignment horizontal="center" vertical="center" shrinkToFit="1"/>
      <protection locked="0"/>
    </xf>
    <xf numFmtId="0" fontId="195" fillId="29" borderId="19" xfId="2642" applyNumberFormat="1" applyFont="1" applyFill="1" applyBorder="1" applyAlignment="1" applyProtection="1">
      <alignment horizontal="center" vertical="center" shrinkToFit="1"/>
      <protection locked="0"/>
    </xf>
    <xf numFmtId="0" fontId="195" fillId="29" borderId="32" xfId="2642" applyNumberFormat="1" applyFont="1" applyFill="1" applyBorder="1" applyAlignment="1">
      <alignment shrinkToFit="1"/>
    </xf>
    <xf numFmtId="0" fontId="195" fillId="29" borderId="20" xfId="2642" applyNumberFormat="1" applyFont="1" applyFill="1" applyBorder="1" applyAlignment="1">
      <alignment shrinkToFit="1"/>
    </xf>
    <xf numFmtId="0" fontId="195" fillId="29" borderId="29" xfId="2642" applyNumberFormat="1" applyFont="1" applyFill="1" applyBorder="1" applyAlignment="1">
      <alignment horizontal="center" vertical="center"/>
    </xf>
    <xf numFmtId="0" fontId="195" fillId="29" borderId="30" xfId="2642" applyNumberFormat="1" applyFont="1" applyFill="1" applyBorder="1" applyAlignment="1">
      <alignment horizontal="center" vertical="center"/>
    </xf>
    <xf numFmtId="0" fontId="195" fillId="29" borderId="33" xfId="2642" applyNumberFormat="1" applyFont="1" applyFill="1" applyBorder="1" applyAlignment="1">
      <alignment horizontal="center" vertical="center"/>
    </xf>
    <xf numFmtId="0" fontId="195" fillId="29" borderId="22" xfId="2642" applyNumberFormat="1" applyFont="1" applyFill="1" applyBorder="1" applyAlignment="1">
      <alignment horizontal="center" vertical="center"/>
    </xf>
    <xf numFmtId="0" fontId="195" fillId="29" borderId="18" xfId="2642" applyNumberFormat="1" applyFont="1" applyFill="1" applyBorder="1" applyAlignment="1">
      <alignment horizontal="center" vertical="center"/>
    </xf>
    <xf numFmtId="0" fontId="195" fillId="29" borderId="0" xfId="2642" applyNumberFormat="1" applyFont="1" applyFill="1" applyBorder="1" applyAlignment="1">
      <alignment horizontal="center" vertical="center"/>
    </xf>
    <xf numFmtId="0" fontId="195" fillId="29" borderId="16" xfId="2642" applyNumberFormat="1" applyFont="1" applyFill="1" applyBorder="1" applyAlignment="1">
      <alignment horizontal="center" vertical="center"/>
    </xf>
    <xf numFmtId="0" fontId="195" fillId="29" borderId="19" xfId="2642" applyNumberFormat="1" applyFont="1" applyFill="1" applyBorder="1" applyAlignment="1">
      <alignment horizontal="center" vertical="center"/>
    </xf>
    <xf numFmtId="0" fontId="195" fillId="29" borderId="20" xfId="2642" applyNumberFormat="1" applyFont="1" applyFill="1" applyBorder="1" applyAlignment="1">
      <alignment horizontal="center" vertical="center"/>
    </xf>
    <xf numFmtId="0" fontId="195" fillId="29" borderId="31" xfId="2642" applyNumberFormat="1" applyFont="1" applyFill="1" applyBorder="1" applyAlignment="1">
      <alignment horizontal="center" vertical="center"/>
    </xf>
    <xf numFmtId="0" fontId="195" fillId="29" borderId="19" xfId="2642" applyNumberFormat="1" applyFont="1" applyFill="1" applyBorder="1" applyAlignment="1">
      <alignment horizontal="center" vertical="center" wrapText="1"/>
    </xf>
    <xf numFmtId="0" fontId="195" fillId="29" borderId="32" xfId="2642" applyNumberFormat="1" applyFont="1" applyFill="1" applyBorder="1" applyAlignment="1">
      <alignment horizontal="center" vertical="center" wrapText="1"/>
    </xf>
    <xf numFmtId="0" fontId="195" fillId="29" borderId="20" xfId="2642" applyNumberFormat="1" applyFont="1" applyFill="1" applyBorder="1" applyAlignment="1">
      <alignment horizontal="center" vertical="center" wrapText="1"/>
    </xf>
    <xf numFmtId="0" fontId="195" fillId="29" borderId="22" xfId="2642" applyNumberFormat="1" applyFont="1" applyFill="1" applyBorder="1" applyAlignment="1">
      <alignment horizontal="center" vertical="center" wrapText="1"/>
    </xf>
    <xf numFmtId="0" fontId="195" fillId="29" borderId="33" xfId="2642" applyNumberFormat="1" applyFont="1" applyFill="1" applyBorder="1" applyAlignment="1">
      <alignment horizontal="center" vertical="center" wrapText="1"/>
    </xf>
    <xf numFmtId="0" fontId="195" fillId="29" borderId="30" xfId="2642" applyNumberFormat="1" applyFont="1" applyFill="1" applyBorder="1" applyAlignment="1">
      <alignment horizontal="center" vertical="center" wrapText="1"/>
    </xf>
    <xf numFmtId="0" fontId="195" fillId="29" borderId="0" xfId="2642" applyNumberFormat="1" applyFont="1" applyFill="1" applyBorder="1" applyAlignment="1">
      <alignment horizontal="center" vertical="center" wrapText="1"/>
    </xf>
    <xf numFmtId="0" fontId="195" fillId="29" borderId="18" xfId="2642" applyNumberFormat="1" applyFont="1" applyFill="1" applyBorder="1" applyAlignment="1">
      <alignment horizontal="center" vertical="center" wrapText="1"/>
    </xf>
    <xf numFmtId="0" fontId="195" fillId="29" borderId="75" xfId="2642" applyNumberFormat="1" applyFont="1" applyFill="1" applyBorder="1" applyAlignment="1">
      <alignment horizontal="center" vertical="center"/>
    </xf>
    <xf numFmtId="0" fontId="196" fillId="29" borderId="0" xfId="2642" applyNumberFormat="1" applyFont="1" applyFill="1" applyBorder="1" applyAlignment="1">
      <alignment horizontal="left" vertical="center" wrapText="1"/>
    </xf>
    <xf numFmtId="0" fontId="195" fillId="29" borderId="14" xfId="2642" applyNumberFormat="1" applyFont="1" applyFill="1" applyBorder="1" applyAlignment="1">
      <alignment horizontal="left" vertical="center"/>
    </xf>
    <xf numFmtId="0" fontId="195" fillId="29" borderId="16" xfId="2642" applyNumberFormat="1" applyFont="1" applyFill="1" applyBorder="1" applyAlignment="1">
      <alignment horizontal="left" vertical="center"/>
    </xf>
    <xf numFmtId="0" fontId="195" fillId="29" borderId="33" xfId="2642" applyNumberFormat="1" applyFont="1" applyFill="1" applyBorder="1" applyAlignment="1">
      <alignment horizontal="left" vertical="center"/>
    </xf>
    <xf numFmtId="0" fontId="195" fillId="29" borderId="31" xfId="2642" applyNumberFormat="1" applyFont="1" applyFill="1" applyBorder="1" applyAlignment="1">
      <alignment horizontal="left" vertical="center"/>
    </xf>
    <xf numFmtId="0" fontId="193" fillId="29" borderId="28" xfId="0" applyFont="1" applyFill="1" applyBorder="1" applyAlignment="1" applyProtection="1">
      <alignment horizontal="center"/>
      <protection locked="0"/>
    </xf>
    <xf numFmtId="0" fontId="193" fillId="29" borderId="15" xfId="0" applyFont="1" applyFill="1" applyBorder="1" applyAlignment="1" applyProtection="1">
      <alignment horizontal="center"/>
      <protection locked="0"/>
    </xf>
    <xf numFmtId="0" fontId="28" fillId="0" borderId="0" xfId="2787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/>
    </xf>
    <xf numFmtId="0" fontId="38" fillId="0" borderId="6" xfId="0" applyFont="1" applyFill="1" applyBorder="1" applyAlignment="1">
      <alignment horizontal="center" vertical="center"/>
    </xf>
    <xf numFmtId="0" fontId="28" fillId="0" borderId="14" xfId="2787" applyFont="1" applyFill="1" applyBorder="1" applyAlignment="1">
      <alignment horizontal="center" vertical="center" wrapText="1"/>
    </xf>
    <xf numFmtId="0" fontId="28" fillId="0" borderId="16" xfId="2787" applyFont="1" applyFill="1" applyBorder="1" applyAlignment="1">
      <alignment horizontal="center" vertical="center" wrapText="1"/>
    </xf>
    <xf numFmtId="0" fontId="28" fillId="0" borderId="21" xfId="2787" applyFont="1" applyFill="1" applyBorder="1" applyAlignment="1">
      <alignment horizontal="center" vertical="center" wrapText="1"/>
    </xf>
    <xf numFmtId="0" fontId="195" fillId="29" borderId="26" xfId="2642" applyNumberFormat="1" applyFont="1" applyFill="1" applyBorder="1" applyAlignment="1">
      <alignment horizontal="center" vertical="center" wrapText="1" shrinkToFit="1"/>
    </xf>
    <xf numFmtId="0" fontId="195" fillId="29" borderId="26" xfId="2642" applyNumberFormat="1" applyFont="1" applyFill="1" applyBorder="1" applyAlignment="1">
      <alignment horizontal="center" vertical="center" shrinkToFit="1"/>
    </xf>
    <xf numFmtId="0" fontId="195" fillId="29" borderId="27" xfId="2642" applyNumberFormat="1" applyFont="1" applyFill="1" applyBorder="1" applyAlignment="1">
      <alignment horizontal="center" vertical="center" shrinkToFit="1"/>
    </xf>
    <xf numFmtId="0" fontId="195" fillId="29" borderId="12" xfId="2642" applyNumberFormat="1" applyFont="1" applyFill="1" applyBorder="1" applyAlignment="1">
      <alignment horizontal="center" vertical="center" wrapText="1" shrinkToFit="1"/>
    </xf>
    <xf numFmtId="0" fontId="195" fillId="29" borderId="11" xfId="2642" applyNumberFormat="1" applyFont="1" applyFill="1" applyBorder="1" applyAlignment="1">
      <alignment horizontal="center" vertical="center" shrinkToFit="1"/>
    </xf>
    <xf numFmtId="0" fontId="195" fillId="29" borderId="8" xfId="2642" applyNumberFormat="1" applyFont="1" applyFill="1" applyBorder="1" applyAlignment="1">
      <alignment horizontal="center" vertical="center" shrinkToFit="1"/>
    </xf>
    <xf numFmtId="0" fontId="195" fillId="29" borderId="25" xfId="2642" applyNumberFormat="1" applyFont="1" applyFill="1" applyBorder="1" applyAlignment="1">
      <alignment horizontal="center" vertical="center" wrapText="1" shrinkToFit="1"/>
    </xf>
    <xf numFmtId="0" fontId="195" fillId="29" borderId="71" xfId="2642" applyNumberFormat="1" applyFont="1" applyFill="1" applyBorder="1" applyAlignment="1">
      <alignment horizontal="center" vertical="center" shrinkToFit="1"/>
    </xf>
    <xf numFmtId="0" fontId="28" fillId="0" borderId="5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 wrapText="1"/>
    </xf>
    <xf numFmtId="0" fontId="196" fillId="29" borderId="26" xfId="2642" applyNumberFormat="1" applyFont="1" applyFill="1" applyBorder="1" applyAlignment="1">
      <alignment horizontal="center" vertical="center"/>
    </xf>
    <xf numFmtId="0" fontId="196" fillId="0" borderId="14" xfId="2642" applyNumberFormat="1" applyFont="1" applyFill="1" applyBorder="1" applyAlignment="1">
      <alignment horizontal="center" vertical="center"/>
    </xf>
    <xf numFmtId="0" fontId="196" fillId="0" borderId="16" xfId="2642" applyNumberFormat="1" applyFont="1" applyFill="1" applyBorder="1" applyAlignment="1">
      <alignment horizontal="center" vertical="center"/>
    </xf>
    <xf numFmtId="0" fontId="195" fillId="0" borderId="5" xfId="2642" applyNumberFormat="1" applyFont="1" applyFill="1" applyBorder="1" applyAlignment="1">
      <alignment horizontal="center" vertical="center"/>
    </xf>
    <xf numFmtId="0" fontId="195" fillId="0" borderId="6" xfId="2642" applyNumberFormat="1" applyFont="1" applyFill="1" applyBorder="1" applyAlignment="1">
      <alignment horizontal="center" vertical="center"/>
    </xf>
    <xf numFmtId="0" fontId="195" fillId="0" borderId="7" xfId="2642" applyNumberFormat="1" applyFont="1" applyFill="1" applyBorder="1" applyAlignment="1">
      <alignment horizontal="centerContinuous" vertical="center"/>
    </xf>
    <xf numFmtId="181" fontId="7" fillId="0" borderId="8" xfId="17" applyNumberFormat="1" applyFont="1" applyFill="1" applyBorder="1" applyAlignment="1" applyProtection="1">
      <alignment horizontal="center" vertical="center"/>
      <protection locked="0"/>
    </xf>
    <xf numFmtId="181" fontId="7" fillId="0" borderId="33" xfId="17" applyNumberFormat="1" applyFont="1" applyFill="1" applyBorder="1" applyAlignment="1" applyProtection="1">
      <alignment horizontal="center" vertical="center"/>
      <protection locked="0"/>
    </xf>
    <xf numFmtId="181" fontId="7" fillId="0" borderId="31" xfId="17" applyNumberFormat="1" applyFont="1" applyFill="1" applyBorder="1" applyAlignment="1" applyProtection="1">
      <alignment horizontal="center" vertical="center"/>
      <protection locked="0"/>
    </xf>
    <xf numFmtId="41" fontId="195" fillId="0" borderId="0" xfId="2642" applyNumberFormat="1" applyFont="1" applyFill="1" applyBorder="1" applyAlignment="1" applyProtection="1">
      <alignment horizontal="center"/>
      <protection locked="0"/>
    </xf>
    <xf numFmtId="41" fontId="195" fillId="0" borderId="14" xfId="17" applyNumberFormat="1" applyFont="1" applyFill="1" applyBorder="1" applyAlignment="1" applyProtection="1">
      <alignment horizontal="center" vertical="center" shrinkToFit="1"/>
    </xf>
    <xf numFmtId="41" fontId="195" fillId="0" borderId="14" xfId="2642" applyNumberFormat="1" applyFont="1" applyFill="1" applyBorder="1" applyAlignment="1" applyProtection="1">
      <alignment horizontal="center" vertical="center"/>
    </xf>
    <xf numFmtId="41" fontId="195" fillId="0" borderId="16" xfId="2642" applyNumberFormat="1" applyFont="1" applyFill="1" applyBorder="1" applyAlignment="1" applyProtection="1">
      <alignment horizontal="center" vertical="center"/>
    </xf>
    <xf numFmtId="41" fontId="195" fillId="0" borderId="21" xfId="17" applyNumberFormat="1" applyFont="1" applyFill="1" applyBorder="1" applyAlignment="1" applyProtection="1">
      <alignment horizontal="center" vertical="center" shrinkToFit="1"/>
    </xf>
    <xf numFmtId="41" fontId="195" fillId="0" borderId="21" xfId="2642" applyNumberFormat="1" applyFont="1" applyFill="1" applyBorder="1" applyAlignment="1" applyProtection="1">
      <alignment horizontal="center" vertical="center"/>
    </xf>
    <xf numFmtId="41" fontId="195" fillId="0" borderId="21" xfId="2642" applyNumberFormat="1" applyFont="1" applyFill="1" applyBorder="1" applyAlignment="1" applyProtection="1">
      <alignment horizontal="center"/>
      <protection locked="0"/>
    </xf>
    <xf numFmtId="0" fontId="203" fillId="0" borderId="5" xfId="2642" applyNumberFormat="1" applyFont="1" applyFill="1" applyBorder="1" applyAlignment="1">
      <alignment horizontal="center" vertical="center" shrinkToFit="1"/>
    </xf>
    <xf numFmtId="0" fontId="203" fillId="0" borderId="6" xfId="2642" applyNumberFormat="1" applyFont="1" applyFill="1" applyBorder="1" applyAlignment="1">
      <alignment horizontal="center" vertical="center" shrinkToFit="1"/>
    </xf>
    <xf numFmtId="0" fontId="196" fillId="0" borderId="6" xfId="2642" applyNumberFormat="1" applyFont="1" applyFill="1" applyBorder="1" applyAlignment="1">
      <alignment horizontal="center" vertical="center" shrinkToFit="1"/>
    </xf>
    <xf numFmtId="0" fontId="196" fillId="0" borderId="6" xfId="772" applyFont="1" applyFill="1" applyBorder="1" applyAlignment="1" applyProtection="1">
      <alignment horizontal="center" vertical="center" shrinkToFit="1"/>
      <protection locked="0"/>
    </xf>
    <xf numFmtId="0" fontId="196" fillId="0" borderId="6" xfId="2642" applyNumberFormat="1" applyFont="1" applyFill="1" applyBorder="1" applyAlignment="1">
      <alignment horizontal="center" shrinkToFit="1"/>
    </xf>
    <xf numFmtId="0" fontId="255" fillId="0" borderId="65" xfId="0" applyFont="1" applyFill="1" applyBorder="1" applyAlignment="1">
      <alignment horizontal="center" vertical="center"/>
    </xf>
    <xf numFmtId="0" fontId="203" fillId="0" borderId="6" xfId="2642" applyNumberFormat="1" applyFont="1" applyFill="1" applyBorder="1" applyAlignment="1">
      <alignment horizontal="center" vertical="center"/>
    </xf>
    <xf numFmtId="41" fontId="203" fillId="0" borderId="14" xfId="17" applyNumberFormat="1" applyFont="1" applyFill="1" applyBorder="1" applyAlignment="1" applyProtection="1">
      <alignment horizontal="center" vertical="center" shrinkToFit="1"/>
    </xf>
    <xf numFmtId="41" fontId="203" fillId="0" borderId="0" xfId="17" applyNumberFormat="1" applyFont="1" applyFill="1" applyBorder="1" applyAlignment="1" applyProtection="1">
      <alignment horizontal="center" vertical="center" shrinkToFit="1"/>
    </xf>
    <xf numFmtId="0" fontId="195" fillId="0" borderId="0" xfId="2642" applyNumberFormat="1" applyFont="1" applyFill="1" applyBorder="1" applyProtection="1"/>
    <xf numFmtId="0" fontId="195" fillId="0" borderId="21" xfId="2642" applyNumberFormat="1" applyFont="1" applyFill="1" applyBorder="1" applyAlignment="1">
      <alignment horizontal="right"/>
    </xf>
    <xf numFmtId="180" fontId="195" fillId="0" borderId="4" xfId="2642" applyNumberFormat="1" applyFont="1" applyFill="1" applyBorder="1" applyAlignment="1" applyProtection="1">
      <alignment vertical="center"/>
    </xf>
    <xf numFmtId="197" fontId="195" fillId="0" borderId="66" xfId="2642" applyNumberFormat="1" applyFont="1" applyFill="1" applyBorder="1" applyAlignment="1">
      <alignment horizontal="right"/>
    </xf>
    <xf numFmtId="41" fontId="203" fillId="0" borderId="0" xfId="17" applyNumberFormat="1" applyFont="1" applyFill="1" applyBorder="1" applyAlignment="1" applyProtection="1">
      <alignment vertical="center" shrinkToFit="1"/>
    </xf>
    <xf numFmtId="41" fontId="195" fillId="0" borderId="0" xfId="0" applyNumberFormat="1" applyFont="1" applyFill="1" applyBorder="1" applyAlignment="1" applyProtection="1">
      <alignment horizontal="center" vertical="center" shrinkToFit="1"/>
    </xf>
    <xf numFmtId="0" fontId="195" fillId="29" borderId="15" xfId="2642" applyNumberFormat="1" applyFont="1" applyFill="1" applyBorder="1" applyAlignment="1">
      <alignment horizontal="centerContinuous" vertical="center" wrapText="1"/>
    </xf>
    <xf numFmtId="0" fontId="195" fillId="29" borderId="26" xfId="2642" applyNumberFormat="1" applyFont="1" applyFill="1" applyBorder="1" applyAlignment="1">
      <alignment horizontal="centerContinuous" vertical="center"/>
    </xf>
    <xf numFmtId="0" fontId="195" fillId="29" borderId="26" xfId="2642" applyNumberFormat="1" applyFont="1" applyFill="1" applyBorder="1" applyAlignment="1">
      <alignment vertical="center"/>
    </xf>
    <xf numFmtId="0" fontId="195" fillId="29" borderId="27" xfId="2642" applyNumberFormat="1" applyFont="1" applyFill="1" applyBorder="1" applyAlignment="1">
      <alignment vertical="center"/>
    </xf>
    <xf numFmtId="0" fontId="195" fillId="29" borderId="21" xfId="2642" applyNumberFormat="1" applyFont="1" applyFill="1" applyBorder="1" applyAlignment="1">
      <alignment horizontal="center" vertical="center" wrapText="1"/>
    </xf>
    <xf numFmtId="0" fontId="193" fillId="29" borderId="6" xfId="0" applyFont="1" applyFill="1" applyBorder="1"/>
    <xf numFmtId="41" fontId="195" fillId="29" borderId="68" xfId="2642" applyNumberFormat="1" applyFont="1" applyFill="1" applyBorder="1" applyAlignment="1" applyProtection="1">
      <alignment horizontal="center"/>
    </xf>
    <xf numFmtId="41" fontId="195" fillId="29" borderId="21" xfId="2642" applyNumberFormat="1" applyFont="1" applyFill="1" applyBorder="1" applyAlignment="1" applyProtection="1">
      <alignment horizontal="center"/>
    </xf>
    <xf numFmtId="0" fontId="195" fillId="0" borderId="6" xfId="2642" applyNumberFormat="1" applyFont="1" applyFill="1" applyBorder="1" applyAlignment="1" applyProtection="1">
      <alignment horizontal="centerContinuous"/>
    </xf>
    <xf numFmtId="41" fontId="195" fillId="0" borderId="21" xfId="2642" applyNumberFormat="1" applyFont="1" applyFill="1" applyBorder="1" applyAlignment="1" applyProtection="1">
      <alignment horizontal="center"/>
    </xf>
    <xf numFmtId="0" fontId="202" fillId="29" borderId="19" xfId="2642" applyNumberFormat="1" applyFont="1" applyFill="1" applyBorder="1" applyAlignment="1">
      <alignment horizontal="center"/>
    </xf>
    <xf numFmtId="41" fontId="202" fillId="29" borderId="32" xfId="17" applyNumberFormat="1" applyFont="1" applyFill="1" applyBorder="1" applyAlignment="1" applyProtection="1">
      <alignment horizontal="right" vertical="center" shrinkToFit="1"/>
    </xf>
    <xf numFmtId="41" fontId="202" fillId="29" borderId="20" xfId="17" applyNumberFormat="1" applyFont="1" applyFill="1" applyBorder="1" applyAlignment="1" applyProtection="1">
      <alignment horizontal="right" vertical="center" shrinkToFit="1"/>
    </xf>
    <xf numFmtId="0" fontId="202" fillId="29" borderId="22" xfId="2642" applyNumberFormat="1" applyFont="1" applyFill="1" applyBorder="1" applyAlignment="1">
      <alignment horizontal="center"/>
    </xf>
    <xf numFmtId="0" fontId="202" fillId="0" borderId="22" xfId="17" applyNumberFormat="1" applyFont="1" applyFill="1" applyBorder="1" applyAlignment="1">
      <alignment horizontal="center" vertical="center"/>
    </xf>
    <xf numFmtId="41" fontId="202" fillId="0" borderId="18" xfId="0" applyNumberFormat="1" applyFont="1" applyFill="1" applyBorder="1" applyAlignment="1" applyProtection="1">
      <alignment vertical="center"/>
    </xf>
    <xf numFmtId="0" fontId="202" fillId="0" borderId="29" xfId="17" applyNumberFormat="1" applyFont="1" applyFill="1" applyBorder="1" applyAlignment="1">
      <alignment horizontal="center" vertical="center"/>
    </xf>
    <xf numFmtId="41" fontId="202" fillId="0" borderId="33" xfId="17" applyNumberFormat="1" applyFont="1" applyFill="1" applyBorder="1" applyAlignment="1" applyProtection="1">
      <alignment horizontal="right" vertical="center"/>
    </xf>
    <xf numFmtId="41" fontId="202" fillId="0" borderId="33" xfId="0" applyNumberFormat="1" applyFont="1" applyFill="1" applyBorder="1" applyAlignment="1" applyProtection="1">
      <alignment vertical="center"/>
    </xf>
    <xf numFmtId="41" fontId="202" fillId="0" borderId="30" xfId="0" applyNumberFormat="1" applyFont="1" applyFill="1" applyBorder="1" applyAlignment="1" applyProtection="1">
      <alignment vertical="center"/>
    </xf>
    <xf numFmtId="0" fontId="195" fillId="0" borderId="65" xfId="2642" applyNumberFormat="1" applyFont="1" applyFill="1" applyBorder="1" applyAlignment="1">
      <alignment horizontal="center" vertical="center"/>
    </xf>
    <xf numFmtId="0" fontId="195" fillId="0" borderId="76" xfId="2642" applyNumberFormat="1" applyFont="1" applyFill="1" applyBorder="1" applyAlignment="1">
      <alignment horizontal="center" vertical="center"/>
    </xf>
    <xf numFmtId="41" fontId="195" fillId="0" borderId="1" xfId="17" applyFont="1" applyFill="1" applyBorder="1" applyAlignment="1" applyProtection="1">
      <alignment horizontal="center" vertical="center"/>
      <protection locked="0"/>
    </xf>
    <xf numFmtId="0" fontId="201" fillId="0" borderId="79" xfId="17" applyNumberFormat="1" applyFont="1" applyFill="1" applyBorder="1" applyAlignment="1" applyProtection="1">
      <alignment horizontal="center" vertical="center" shrinkToFit="1"/>
    </xf>
    <xf numFmtId="41" fontId="202" fillId="0" borderId="1" xfId="17" applyFont="1" applyFill="1" applyBorder="1" applyAlignment="1" applyProtection="1">
      <alignment horizontal="right" vertical="center" shrinkToFit="1"/>
    </xf>
    <xf numFmtId="41" fontId="202" fillId="0" borderId="74" xfId="17" applyFont="1" applyFill="1" applyBorder="1" applyAlignment="1" applyProtection="1">
      <alignment horizontal="right" vertical="center" shrinkToFit="1"/>
    </xf>
    <xf numFmtId="41" fontId="205" fillId="0" borderId="2" xfId="395" applyNumberFormat="1" applyFont="1" applyFill="1" applyBorder="1" applyAlignment="1" applyProtection="1">
      <alignment vertical="center" shrinkToFit="1"/>
    </xf>
    <xf numFmtId="0" fontId="205" fillId="0" borderId="3" xfId="2642" applyNumberFormat="1" applyFont="1" applyFill="1" applyBorder="1" applyAlignment="1">
      <alignment horizontal="center" vertical="center"/>
    </xf>
    <xf numFmtId="0" fontId="202" fillId="29" borderId="17" xfId="2642" applyNumberFormat="1" applyFont="1" applyFill="1" applyBorder="1" applyAlignment="1">
      <alignment horizontal="center"/>
    </xf>
    <xf numFmtId="0" fontId="202" fillId="29" borderId="17" xfId="2642" applyNumberFormat="1" applyFont="1" applyFill="1" applyBorder="1" applyAlignment="1">
      <alignment horizontal="center" vertical="center"/>
    </xf>
    <xf numFmtId="0" fontId="205" fillId="0" borderId="101" xfId="2642" applyNumberFormat="1" applyFont="1" applyFill="1" applyBorder="1" applyAlignment="1">
      <alignment horizontal="center" vertical="center"/>
    </xf>
    <xf numFmtId="41" fontId="205" fillId="0" borderId="100" xfId="395" applyNumberFormat="1" applyFont="1" applyFill="1" applyBorder="1" applyAlignment="1" applyProtection="1">
      <alignment vertical="center" shrinkToFit="1"/>
    </xf>
    <xf numFmtId="49" fontId="205" fillId="29" borderId="69" xfId="394" applyNumberFormat="1" applyFont="1" applyFill="1" applyBorder="1" applyAlignment="1" applyProtection="1">
      <alignment horizontal="center" vertical="center"/>
      <protection locked="0"/>
    </xf>
    <xf numFmtId="41" fontId="202" fillId="29" borderId="21" xfId="395" applyNumberFormat="1" applyFont="1" applyFill="1" applyBorder="1" applyAlignment="1" applyProtection="1">
      <alignment vertical="center" shrinkToFit="1"/>
      <protection locked="0"/>
    </xf>
    <xf numFmtId="49" fontId="205" fillId="29" borderId="17" xfId="394" applyNumberFormat="1" applyFont="1" applyFill="1" applyBorder="1" applyAlignment="1" applyProtection="1">
      <alignment horizontal="center" vertical="center"/>
      <protection locked="0"/>
    </xf>
    <xf numFmtId="49" fontId="202" fillId="29" borderId="17" xfId="20" applyNumberFormat="1" applyFont="1" applyFill="1" applyBorder="1" applyAlignment="1" applyProtection="1">
      <alignment horizontal="center" vertical="center"/>
      <protection locked="0"/>
    </xf>
    <xf numFmtId="41" fontId="202" fillId="29" borderId="21" xfId="396" applyNumberFormat="1" applyFont="1" applyFill="1" applyBorder="1" applyAlignment="1" applyProtection="1">
      <alignment vertical="center" shrinkToFit="1"/>
      <protection locked="0"/>
    </xf>
    <xf numFmtId="41" fontId="242" fillId="29" borderId="21" xfId="395" applyNumberFormat="1" applyFont="1" applyFill="1" applyBorder="1" applyAlignment="1" applyProtection="1">
      <alignment vertical="center" shrinkToFit="1"/>
      <protection locked="0"/>
    </xf>
    <xf numFmtId="41" fontId="202" fillId="29" borderId="21" xfId="2815" applyNumberFormat="1" applyFont="1" applyFill="1" applyBorder="1" applyAlignment="1" applyProtection="1">
      <alignment vertical="center" shrinkToFit="1"/>
      <protection locked="0"/>
    </xf>
    <xf numFmtId="41" fontId="252" fillId="29" borderId="21" xfId="395" applyNumberFormat="1" applyFont="1" applyFill="1" applyBorder="1" applyAlignment="1" applyProtection="1">
      <alignment vertical="center" shrinkToFit="1"/>
      <protection locked="0"/>
    </xf>
    <xf numFmtId="49" fontId="205" fillId="29" borderId="70" xfId="394" applyNumberFormat="1" applyFont="1" applyFill="1" applyBorder="1" applyAlignment="1" applyProtection="1">
      <alignment horizontal="center" vertical="center"/>
      <protection locked="0"/>
    </xf>
    <xf numFmtId="41" fontId="235" fillId="29" borderId="4" xfId="395" applyNumberFormat="1" applyFont="1" applyFill="1" applyBorder="1" applyAlignment="1" applyProtection="1">
      <alignment vertical="center" shrinkToFit="1"/>
    </xf>
    <xf numFmtId="41" fontId="202" fillId="29" borderId="4" xfId="395" applyNumberFormat="1" applyFont="1" applyFill="1" applyBorder="1" applyAlignment="1" applyProtection="1">
      <alignment vertical="center" shrinkToFit="1"/>
      <protection locked="0"/>
    </xf>
    <xf numFmtId="0" fontId="201" fillId="29" borderId="4" xfId="0" applyFont="1" applyFill="1" applyBorder="1"/>
    <xf numFmtId="41" fontId="202" fillId="29" borderId="4" xfId="2642" applyNumberFormat="1" applyFont="1" applyFill="1" applyBorder="1" applyAlignment="1">
      <alignment vertical="center"/>
    </xf>
    <xf numFmtId="0" fontId="202" fillId="29" borderId="4" xfId="394" applyNumberFormat="1" applyFont="1" applyFill="1" applyBorder="1" applyAlignment="1" applyProtection="1">
      <alignment horizontal="center" vertical="center"/>
      <protection locked="0"/>
    </xf>
    <xf numFmtId="41" fontId="202" fillId="29" borderId="66" xfId="395" applyNumberFormat="1" applyFont="1" applyFill="1" applyBorder="1" applyAlignment="1" applyProtection="1">
      <alignment vertical="center" shrinkToFit="1"/>
      <protection locked="0"/>
    </xf>
    <xf numFmtId="0" fontId="190" fillId="0" borderId="0" xfId="2642" applyNumberFormat="1" applyFont="1" applyFill="1" applyAlignment="1">
      <alignment vertical="center"/>
    </xf>
    <xf numFmtId="0" fontId="195" fillId="0" borderId="0" xfId="2642" applyNumberFormat="1" applyFont="1" applyFill="1" applyAlignment="1">
      <alignment vertical="center"/>
    </xf>
    <xf numFmtId="0" fontId="216" fillId="0" borderId="0" xfId="2642" applyNumberFormat="1" applyFont="1" applyFill="1" applyAlignment="1" applyProtection="1">
      <alignment vertical="center"/>
      <protection locked="0"/>
    </xf>
    <xf numFmtId="0" fontId="209" fillId="0" borderId="0" xfId="2642" applyNumberFormat="1" applyFont="1" applyFill="1" applyAlignment="1" applyProtection="1">
      <alignment vertical="center"/>
      <protection locked="0"/>
    </xf>
    <xf numFmtId="41" fontId="193" fillId="0" borderId="29" xfId="0" applyNumberFormat="1" applyFont="1" applyFill="1" applyBorder="1" applyAlignment="1">
      <alignment horizontal="center" vertical="center"/>
    </xf>
    <xf numFmtId="41" fontId="193" fillId="0" borderId="33" xfId="0" applyNumberFormat="1" applyFont="1" applyFill="1" applyBorder="1" applyAlignment="1">
      <alignment horizontal="center" vertical="center"/>
    </xf>
    <xf numFmtId="41" fontId="193" fillId="0" borderId="31" xfId="0" applyNumberFormat="1" applyFont="1" applyFill="1" applyBorder="1" applyAlignment="1">
      <alignment horizontal="center" vertical="center"/>
    </xf>
    <xf numFmtId="0" fontId="195" fillId="0" borderId="72" xfId="2642" applyNumberFormat="1" applyFont="1" applyFill="1" applyBorder="1" applyAlignment="1">
      <alignment horizontal="centerContinuous" vertical="center"/>
    </xf>
    <xf numFmtId="41" fontId="220" fillId="29" borderId="0" xfId="399" applyNumberFormat="1" applyFont="1" applyFill="1" applyBorder="1" applyAlignment="1" applyProtection="1">
      <alignment horizontal="center" vertical="center"/>
      <protection locked="0"/>
    </xf>
    <xf numFmtId="0" fontId="203" fillId="29" borderId="0" xfId="2642" applyNumberFormat="1" applyFont="1" applyFill="1" applyBorder="1" applyAlignment="1">
      <alignment horizontal="left" vertical="center" shrinkToFit="1"/>
    </xf>
    <xf numFmtId="0" fontId="193" fillId="29" borderId="0" xfId="0" applyFont="1" applyFill="1" applyBorder="1" applyAlignment="1" applyProtection="1">
      <alignment vertical="center"/>
      <protection locked="0"/>
    </xf>
    <xf numFmtId="0" fontId="195" fillId="29" borderId="0" xfId="0" applyFont="1" applyFill="1" applyAlignment="1" applyProtection="1">
      <protection locked="0"/>
    </xf>
  </cellXfs>
  <cellStyles count="2880">
    <cellStyle name=" 386grabber=M" xfId="400"/>
    <cellStyle name="_x000a_386grabber=M" xfId="1"/>
    <cellStyle name="??&amp;O?&amp;H?_x0008__x000f__x0007_?_x0007__x0001__x0001_" xfId="49"/>
    <cellStyle name="??&amp;O?&amp;H?_x0008__x000f__x0007_?_x0007__x0001__x0001_ 2" xfId="401"/>
    <cellStyle name="??&amp;O?&amp;H?_x0008__x000f__x0007_?_x0007__x0001__x0001_ 3" xfId="1333"/>
    <cellStyle name="??&amp;O?&amp;H?_x0008_??_x0007__x0001__x0001_" xfId="50"/>
    <cellStyle name="??&amp;O?&amp;H?_x0008_??_x0007__x0001__x0001_ 2" xfId="402"/>
    <cellStyle name="??&amp;O?&amp;H?_x0008_??_x0007__x0001__x0001_ 2 2" xfId="1269"/>
    <cellStyle name="?W?_laroux" xfId="2"/>
    <cellStyle name="_Book1" xfId="51"/>
    <cellStyle name="_Book1 2" xfId="403"/>
    <cellStyle name="_Book1 3" xfId="1334"/>
    <cellStyle name="_Capex Tracking Control Sheet -ADMIN " xfId="52"/>
    <cellStyle name="_Capex Tracking Control Sheet -ADMIN  2" xfId="404"/>
    <cellStyle name="_Capex Tracking Control Sheet -ADMIN  3" xfId="1335"/>
    <cellStyle name="_Project tracking Puri (Diana) per March'06 " xfId="53"/>
    <cellStyle name="_Project tracking Puri (Diana) per March'06  2" xfId="405"/>
    <cellStyle name="_Project tracking Puri (Diana) per March'06  3" xfId="1336"/>
    <cellStyle name="_Recon with FAR " xfId="54"/>
    <cellStyle name="_Recon with FAR  2" xfId="406"/>
    <cellStyle name="_Recon with FAR  3" xfId="1337"/>
    <cellStyle name="_금융점포(광주)" xfId="55"/>
    <cellStyle name="_금융점포(광주) 2" xfId="407"/>
    <cellStyle name="_금융점포(광주) 3" xfId="1338"/>
    <cellStyle name="_은행별 점포현황(202011년12월말기준)" xfId="56"/>
    <cellStyle name="_은행별 점포현황(202011년12월말기준) 2" xfId="408"/>
    <cellStyle name="_은행별 점포현황(202011년12월말기준) 3" xfId="1339"/>
    <cellStyle name="’E‰Y [0.00]_laroux" xfId="3"/>
    <cellStyle name="’E‰Y_laroux" xfId="4"/>
    <cellStyle name="¤@?e_TEST-1 " xfId="57"/>
    <cellStyle name="20% - Accent1" xfId="58"/>
    <cellStyle name="20% - Accent1 2" xfId="409"/>
    <cellStyle name="20% - Accent1 3" xfId="1340"/>
    <cellStyle name="20% - Accent2" xfId="59"/>
    <cellStyle name="20% - Accent2 2" xfId="410"/>
    <cellStyle name="20% - Accent2 3" xfId="1341"/>
    <cellStyle name="20% - Accent3" xfId="60"/>
    <cellStyle name="20% - Accent3 2" xfId="411"/>
    <cellStyle name="20% - Accent3 3" xfId="1342"/>
    <cellStyle name="20% - Accent4" xfId="61"/>
    <cellStyle name="20% - Accent4 2" xfId="412"/>
    <cellStyle name="20% - Accent4 3" xfId="1343"/>
    <cellStyle name="20% - Accent5" xfId="62"/>
    <cellStyle name="20% - Accent5 2" xfId="413"/>
    <cellStyle name="20% - Accent5 3" xfId="1344"/>
    <cellStyle name="20% - Accent6" xfId="63"/>
    <cellStyle name="20% - Accent6 2" xfId="414"/>
    <cellStyle name="20% - Accent6 3" xfId="1345"/>
    <cellStyle name="20% - 강조색1 10" xfId="1347"/>
    <cellStyle name="20% - 강조색1 11" xfId="1348"/>
    <cellStyle name="20% - 강조색1 12" xfId="1349"/>
    <cellStyle name="20% - 강조색1 13" xfId="1350"/>
    <cellStyle name="20% - 강조색1 14" xfId="1351"/>
    <cellStyle name="20% - 강조색1 15" xfId="1352"/>
    <cellStyle name="20% - 강조색1 16" xfId="1353"/>
    <cellStyle name="20% - 강조색1 17" xfId="1354"/>
    <cellStyle name="20% - 강조색1 18" xfId="1355"/>
    <cellStyle name="20% - 강조색1 19" xfId="1356"/>
    <cellStyle name="20% - 강조색1 2" xfId="64"/>
    <cellStyle name="20% - 강조색1 2 2" xfId="65"/>
    <cellStyle name="20% - 강조색1 2 2 2" xfId="416"/>
    <cellStyle name="20% - 강조색1 2 2 2 2" xfId="1358"/>
    <cellStyle name="20% - 강조색1 2 2 3" xfId="1227"/>
    <cellStyle name="20% - 강조색1 2 3" xfId="415"/>
    <cellStyle name="20% - 강조색1 2 3 2" xfId="1359"/>
    <cellStyle name="20% - 강조색1 2 4" xfId="1357"/>
    <cellStyle name="20% - 강조색1 2 5" xfId="803"/>
    <cellStyle name="20% - 강조색1 20" xfId="1360"/>
    <cellStyle name="20% - 강조색1 21" xfId="1361"/>
    <cellStyle name="20% - 강조색1 22" xfId="1362"/>
    <cellStyle name="20% - 강조색1 23" xfId="1363"/>
    <cellStyle name="20% - 강조색1 24" xfId="1364"/>
    <cellStyle name="20% - 강조색1 25" xfId="1365"/>
    <cellStyle name="20% - 강조색1 26" xfId="1346"/>
    <cellStyle name="20% - 강조색1 3" xfId="66"/>
    <cellStyle name="20% - 강조색1 3 2" xfId="417"/>
    <cellStyle name="20% - 강조색1 3 2 2" xfId="1367"/>
    <cellStyle name="20% - 강조색1 3 3" xfId="1366"/>
    <cellStyle name="20% - 강조색1 3 4" xfId="1270"/>
    <cellStyle name="20% - 강조색1 4" xfId="1368"/>
    <cellStyle name="20% - 강조색1 5" xfId="1369"/>
    <cellStyle name="20% - 강조색1 6" xfId="1370"/>
    <cellStyle name="20% - 강조색1 7" xfId="1371"/>
    <cellStyle name="20% - 강조색1 8" xfId="1372"/>
    <cellStyle name="20% - 강조색1 9" xfId="1373"/>
    <cellStyle name="20% - 강조색2 10" xfId="1375"/>
    <cellStyle name="20% - 강조색2 11" xfId="1376"/>
    <cellStyle name="20% - 강조색2 12" xfId="1377"/>
    <cellStyle name="20% - 강조색2 13" xfId="1378"/>
    <cellStyle name="20% - 강조색2 14" xfId="1379"/>
    <cellStyle name="20% - 강조색2 15" xfId="1380"/>
    <cellStyle name="20% - 강조색2 16" xfId="1381"/>
    <cellStyle name="20% - 강조색2 17" xfId="1382"/>
    <cellStyle name="20% - 강조색2 18" xfId="1383"/>
    <cellStyle name="20% - 강조색2 19" xfId="1384"/>
    <cellStyle name="20% - 강조색2 2" xfId="67"/>
    <cellStyle name="20% - 강조색2 2 2" xfId="68"/>
    <cellStyle name="20% - 강조색2 2 2 2" xfId="419"/>
    <cellStyle name="20% - 강조색2 2 2 2 2" xfId="1386"/>
    <cellStyle name="20% - 강조색2 2 2 3" xfId="1228"/>
    <cellStyle name="20% - 강조색2 2 3" xfId="418"/>
    <cellStyle name="20% - 강조색2 2 3 2" xfId="1387"/>
    <cellStyle name="20% - 강조색2 2 4" xfId="1385"/>
    <cellStyle name="20% - 강조색2 2 5" xfId="804"/>
    <cellStyle name="20% - 강조색2 20" xfId="1388"/>
    <cellStyle name="20% - 강조색2 21" xfId="1389"/>
    <cellStyle name="20% - 강조색2 22" xfId="1390"/>
    <cellStyle name="20% - 강조색2 23" xfId="1391"/>
    <cellStyle name="20% - 강조색2 24" xfId="1392"/>
    <cellStyle name="20% - 강조색2 25" xfId="1393"/>
    <cellStyle name="20% - 강조색2 26" xfId="1374"/>
    <cellStyle name="20% - 강조색2 3" xfId="69"/>
    <cellStyle name="20% - 강조색2 3 2" xfId="420"/>
    <cellStyle name="20% - 강조색2 3 2 2" xfId="1395"/>
    <cellStyle name="20% - 강조색2 3 3" xfId="1394"/>
    <cellStyle name="20% - 강조색2 3 4" xfId="1271"/>
    <cellStyle name="20% - 강조색2 4" xfId="1396"/>
    <cellStyle name="20% - 강조색2 5" xfId="1397"/>
    <cellStyle name="20% - 강조색2 6" xfId="1398"/>
    <cellStyle name="20% - 강조색2 7" xfId="1399"/>
    <cellStyle name="20% - 강조색2 8" xfId="1400"/>
    <cellStyle name="20% - 강조색2 9" xfId="1401"/>
    <cellStyle name="20% - 강조색3 10" xfId="1403"/>
    <cellStyle name="20% - 강조색3 11" xfId="1404"/>
    <cellStyle name="20% - 강조색3 12" xfId="1405"/>
    <cellStyle name="20% - 강조색3 13" xfId="1406"/>
    <cellStyle name="20% - 강조색3 14" xfId="1407"/>
    <cellStyle name="20% - 강조색3 15" xfId="1408"/>
    <cellStyle name="20% - 강조색3 16" xfId="1409"/>
    <cellStyle name="20% - 강조색3 17" xfId="1410"/>
    <cellStyle name="20% - 강조색3 18" xfId="1411"/>
    <cellStyle name="20% - 강조색3 19" xfId="1412"/>
    <cellStyle name="20% - 강조색3 2" xfId="70"/>
    <cellStyle name="20% - 강조색3 2 2" xfId="71"/>
    <cellStyle name="20% - 강조색3 2 2 2" xfId="422"/>
    <cellStyle name="20% - 강조색3 2 2 2 2" xfId="1414"/>
    <cellStyle name="20% - 강조색3 2 2 3" xfId="1229"/>
    <cellStyle name="20% - 강조색3 2 3" xfId="421"/>
    <cellStyle name="20% - 강조색3 2 3 2" xfId="1415"/>
    <cellStyle name="20% - 강조색3 2 4" xfId="1413"/>
    <cellStyle name="20% - 강조색3 2 5" xfId="805"/>
    <cellStyle name="20% - 강조색3 20" xfId="1416"/>
    <cellStyle name="20% - 강조색3 21" xfId="1417"/>
    <cellStyle name="20% - 강조색3 22" xfId="1418"/>
    <cellStyle name="20% - 강조색3 23" xfId="1419"/>
    <cellStyle name="20% - 강조색3 24" xfId="1420"/>
    <cellStyle name="20% - 강조색3 25" xfId="1421"/>
    <cellStyle name="20% - 강조색3 26" xfId="1402"/>
    <cellStyle name="20% - 강조색3 3" xfId="72"/>
    <cellStyle name="20% - 강조색3 3 2" xfId="423"/>
    <cellStyle name="20% - 강조색3 3 2 2" xfId="1423"/>
    <cellStyle name="20% - 강조색3 3 3" xfId="1422"/>
    <cellStyle name="20% - 강조색3 3 4" xfId="1272"/>
    <cellStyle name="20% - 강조색3 4" xfId="1424"/>
    <cellStyle name="20% - 강조색3 5" xfId="1425"/>
    <cellStyle name="20% - 강조색3 6" xfId="1426"/>
    <cellStyle name="20% - 강조색3 7" xfId="1427"/>
    <cellStyle name="20% - 강조색3 8" xfId="1428"/>
    <cellStyle name="20% - 강조색3 9" xfId="1429"/>
    <cellStyle name="20% - 강조색4 10" xfId="1431"/>
    <cellStyle name="20% - 강조색4 11" xfId="1432"/>
    <cellStyle name="20% - 강조색4 12" xfId="1433"/>
    <cellStyle name="20% - 강조색4 13" xfId="1434"/>
    <cellStyle name="20% - 강조색4 14" xfId="1435"/>
    <cellStyle name="20% - 강조색4 15" xfId="1436"/>
    <cellStyle name="20% - 강조색4 16" xfId="1437"/>
    <cellStyle name="20% - 강조색4 17" xfId="1438"/>
    <cellStyle name="20% - 강조색4 18" xfId="1439"/>
    <cellStyle name="20% - 강조색4 19" xfId="1440"/>
    <cellStyle name="20% - 강조색4 2" xfId="73"/>
    <cellStyle name="20% - 강조색4 2 2" xfId="74"/>
    <cellStyle name="20% - 강조색4 2 2 2" xfId="425"/>
    <cellStyle name="20% - 강조색4 2 2 2 2" xfId="1442"/>
    <cellStyle name="20% - 강조색4 2 2 3" xfId="1230"/>
    <cellStyle name="20% - 강조색4 2 3" xfId="424"/>
    <cellStyle name="20% - 강조색4 2 3 2" xfId="1443"/>
    <cellStyle name="20% - 강조색4 2 4" xfId="1441"/>
    <cellStyle name="20% - 강조색4 2 5" xfId="806"/>
    <cellStyle name="20% - 강조색4 20" xfId="1444"/>
    <cellStyle name="20% - 강조색4 21" xfId="1445"/>
    <cellStyle name="20% - 강조색4 22" xfId="1446"/>
    <cellStyle name="20% - 강조색4 23" xfId="1447"/>
    <cellStyle name="20% - 강조색4 24" xfId="1448"/>
    <cellStyle name="20% - 강조색4 25" xfId="1449"/>
    <cellStyle name="20% - 강조색4 26" xfId="1430"/>
    <cellStyle name="20% - 강조색4 3" xfId="75"/>
    <cellStyle name="20% - 강조색4 3 2" xfId="426"/>
    <cellStyle name="20% - 강조색4 3 2 2" xfId="1451"/>
    <cellStyle name="20% - 강조색4 3 3" xfId="1450"/>
    <cellStyle name="20% - 강조색4 3 4" xfId="1273"/>
    <cellStyle name="20% - 강조색4 4" xfId="1452"/>
    <cellStyle name="20% - 강조색4 5" xfId="1453"/>
    <cellStyle name="20% - 강조색4 6" xfId="1454"/>
    <cellStyle name="20% - 강조색4 7" xfId="1455"/>
    <cellStyle name="20% - 강조색4 8" xfId="1456"/>
    <cellStyle name="20% - 강조색4 9" xfId="1457"/>
    <cellStyle name="20% - 강조색5 10" xfId="1459"/>
    <cellStyle name="20% - 강조색5 11" xfId="1460"/>
    <cellStyle name="20% - 강조색5 12" xfId="1461"/>
    <cellStyle name="20% - 강조색5 13" xfId="1462"/>
    <cellStyle name="20% - 강조색5 14" xfId="1463"/>
    <cellStyle name="20% - 강조색5 15" xfId="1464"/>
    <cellStyle name="20% - 강조색5 16" xfId="1465"/>
    <cellStyle name="20% - 강조색5 17" xfId="1466"/>
    <cellStyle name="20% - 강조색5 18" xfId="1467"/>
    <cellStyle name="20% - 강조색5 19" xfId="1468"/>
    <cellStyle name="20% - 강조색5 2" xfId="76"/>
    <cellStyle name="20% - 강조색5 2 2" xfId="77"/>
    <cellStyle name="20% - 강조색5 2 2 2" xfId="428"/>
    <cellStyle name="20% - 강조색5 2 2 2 2" xfId="1469"/>
    <cellStyle name="20% - 강조색5 2 2 3" xfId="1231"/>
    <cellStyle name="20% - 강조색5 2 3" xfId="427"/>
    <cellStyle name="20% - 강조색5 2 3 2" xfId="1470"/>
    <cellStyle name="20% - 강조색5 2 4" xfId="807"/>
    <cellStyle name="20% - 강조색5 20" xfId="1471"/>
    <cellStyle name="20% - 강조색5 21" xfId="1472"/>
    <cellStyle name="20% - 강조색5 22" xfId="1473"/>
    <cellStyle name="20% - 강조색5 23" xfId="1474"/>
    <cellStyle name="20% - 강조색5 24" xfId="1475"/>
    <cellStyle name="20% - 강조색5 25" xfId="1476"/>
    <cellStyle name="20% - 강조색5 26" xfId="1458"/>
    <cellStyle name="20% - 강조색5 3" xfId="78"/>
    <cellStyle name="20% - 강조색5 3 2" xfId="429"/>
    <cellStyle name="20% - 강조색5 3 2 2" xfId="1477"/>
    <cellStyle name="20% - 강조색5 3 3" xfId="1274"/>
    <cellStyle name="20% - 강조색5 4" xfId="1478"/>
    <cellStyle name="20% - 강조색5 5" xfId="1479"/>
    <cellStyle name="20% - 강조색5 6" xfId="1480"/>
    <cellStyle name="20% - 강조색5 7" xfId="1481"/>
    <cellStyle name="20% - 강조색5 8" xfId="1482"/>
    <cellStyle name="20% - 강조색5 9" xfId="1483"/>
    <cellStyle name="20% - 강조색6 10" xfId="1485"/>
    <cellStyle name="20% - 강조색6 11" xfId="1486"/>
    <cellStyle name="20% - 강조색6 12" xfId="1487"/>
    <cellStyle name="20% - 강조색6 13" xfId="1488"/>
    <cellStyle name="20% - 강조색6 14" xfId="1489"/>
    <cellStyle name="20% - 강조색6 15" xfId="1490"/>
    <cellStyle name="20% - 강조색6 16" xfId="1491"/>
    <cellStyle name="20% - 강조색6 17" xfId="1492"/>
    <cellStyle name="20% - 강조색6 18" xfId="1493"/>
    <cellStyle name="20% - 강조색6 19" xfId="1494"/>
    <cellStyle name="20% - 강조색6 2" xfId="79"/>
    <cellStyle name="20% - 강조색6 2 2" xfId="80"/>
    <cellStyle name="20% - 강조색6 2 2 2" xfId="431"/>
    <cellStyle name="20% - 강조색6 2 2 2 2" xfId="1496"/>
    <cellStyle name="20% - 강조색6 2 2 3" xfId="1232"/>
    <cellStyle name="20% - 강조색6 2 3" xfId="430"/>
    <cellStyle name="20% - 강조색6 2 3 2" xfId="1497"/>
    <cellStyle name="20% - 강조색6 2 4" xfId="1495"/>
    <cellStyle name="20% - 강조색6 2 5" xfId="808"/>
    <cellStyle name="20% - 강조색6 20" xfId="1498"/>
    <cellStyle name="20% - 강조색6 21" xfId="1499"/>
    <cellStyle name="20% - 강조색6 22" xfId="1500"/>
    <cellStyle name="20% - 강조색6 23" xfId="1501"/>
    <cellStyle name="20% - 강조색6 24" xfId="1502"/>
    <cellStyle name="20% - 강조색6 25" xfId="1503"/>
    <cellStyle name="20% - 강조색6 26" xfId="1484"/>
    <cellStyle name="20% - 강조색6 3" xfId="81"/>
    <cellStyle name="20% - 강조색6 3 2" xfId="432"/>
    <cellStyle name="20% - 강조색6 3 2 2" xfId="1505"/>
    <cellStyle name="20% - 강조색6 3 3" xfId="1504"/>
    <cellStyle name="20% - 강조색6 3 4" xfId="1275"/>
    <cellStyle name="20% - 강조색6 4" xfId="1506"/>
    <cellStyle name="20% - 강조색6 5" xfId="1507"/>
    <cellStyle name="20% - 강조색6 6" xfId="1508"/>
    <cellStyle name="20% - 강조색6 7" xfId="1509"/>
    <cellStyle name="20% - 강조색6 8" xfId="1510"/>
    <cellStyle name="20% - 강조색6 9" xfId="1511"/>
    <cellStyle name="40% - Accent1" xfId="82"/>
    <cellStyle name="40% - Accent1 2" xfId="433"/>
    <cellStyle name="40% - Accent1 3" xfId="1512"/>
    <cellStyle name="40% - Accent2" xfId="83"/>
    <cellStyle name="40% - Accent2 2" xfId="434"/>
    <cellStyle name="40% - Accent2 3" xfId="1513"/>
    <cellStyle name="40% - Accent3" xfId="84"/>
    <cellStyle name="40% - Accent3 2" xfId="435"/>
    <cellStyle name="40% - Accent3 3" xfId="1514"/>
    <cellStyle name="40% - Accent4" xfId="85"/>
    <cellStyle name="40% - Accent4 2" xfId="436"/>
    <cellStyle name="40% - Accent4 3" xfId="1515"/>
    <cellStyle name="40% - Accent5" xfId="86"/>
    <cellStyle name="40% - Accent5 2" xfId="437"/>
    <cellStyle name="40% - Accent5 3" xfId="1516"/>
    <cellStyle name="40% - Accent6" xfId="87"/>
    <cellStyle name="40% - Accent6 2" xfId="438"/>
    <cellStyle name="40% - Accent6 3" xfId="1517"/>
    <cellStyle name="40% - 강조색1 10" xfId="1519"/>
    <cellStyle name="40% - 강조색1 11" xfId="1520"/>
    <cellStyle name="40% - 강조색1 12" xfId="1521"/>
    <cellStyle name="40% - 강조색1 13" xfId="1522"/>
    <cellStyle name="40% - 강조색1 14" xfId="1523"/>
    <cellStyle name="40% - 강조색1 15" xfId="1524"/>
    <cellStyle name="40% - 강조색1 16" xfId="1525"/>
    <cellStyle name="40% - 강조색1 17" xfId="1526"/>
    <cellStyle name="40% - 강조색1 18" xfId="1527"/>
    <cellStyle name="40% - 강조색1 19" xfId="1528"/>
    <cellStyle name="40% - 강조색1 2" xfId="88"/>
    <cellStyle name="40% - 강조색1 2 2" xfId="89"/>
    <cellStyle name="40% - 강조색1 2 2 2" xfId="440"/>
    <cellStyle name="40% - 강조색1 2 2 2 2" xfId="1530"/>
    <cellStyle name="40% - 강조색1 2 2 3" xfId="1233"/>
    <cellStyle name="40% - 강조색1 2 3" xfId="439"/>
    <cellStyle name="40% - 강조색1 2 3 2" xfId="1531"/>
    <cellStyle name="40% - 강조색1 2 4" xfId="1529"/>
    <cellStyle name="40% - 강조색1 2 5" xfId="809"/>
    <cellStyle name="40% - 강조색1 20" xfId="1532"/>
    <cellStyle name="40% - 강조색1 21" xfId="1533"/>
    <cellStyle name="40% - 강조색1 22" xfId="1534"/>
    <cellStyle name="40% - 강조색1 23" xfId="1535"/>
    <cellStyle name="40% - 강조색1 24" xfId="1536"/>
    <cellStyle name="40% - 강조색1 25" xfId="1537"/>
    <cellStyle name="40% - 강조색1 26" xfId="1518"/>
    <cellStyle name="40% - 강조색1 3" xfId="90"/>
    <cellStyle name="40% - 강조색1 3 2" xfId="441"/>
    <cellStyle name="40% - 강조색1 3 2 2" xfId="1539"/>
    <cellStyle name="40% - 강조색1 3 3" xfId="1538"/>
    <cellStyle name="40% - 강조색1 3 4" xfId="1276"/>
    <cellStyle name="40% - 강조색1 4" xfId="1540"/>
    <cellStyle name="40% - 강조색1 5" xfId="1541"/>
    <cellStyle name="40% - 강조색1 6" xfId="1542"/>
    <cellStyle name="40% - 강조색1 7" xfId="1543"/>
    <cellStyle name="40% - 강조색1 8" xfId="1544"/>
    <cellStyle name="40% - 강조색1 9" xfId="1545"/>
    <cellStyle name="40% - 강조색2 10" xfId="1547"/>
    <cellStyle name="40% - 강조색2 11" xfId="1548"/>
    <cellStyle name="40% - 강조색2 12" xfId="1549"/>
    <cellStyle name="40% - 강조색2 13" xfId="1550"/>
    <cellStyle name="40% - 강조색2 14" xfId="1551"/>
    <cellStyle name="40% - 강조색2 15" xfId="1552"/>
    <cellStyle name="40% - 강조색2 16" xfId="1553"/>
    <cellStyle name="40% - 강조색2 17" xfId="1554"/>
    <cellStyle name="40% - 강조색2 18" xfId="1555"/>
    <cellStyle name="40% - 강조색2 19" xfId="1556"/>
    <cellStyle name="40% - 강조색2 2" xfId="91"/>
    <cellStyle name="40% - 강조색2 2 2" xfId="92"/>
    <cellStyle name="40% - 강조색2 2 2 2" xfId="443"/>
    <cellStyle name="40% - 강조색2 2 2 2 2" xfId="1557"/>
    <cellStyle name="40% - 강조색2 2 2 3" xfId="1234"/>
    <cellStyle name="40% - 강조색2 2 3" xfId="442"/>
    <cellStyle name="40% - 강조색2 2 3 2" xfId="1558"/>
    <cellStyle name="40% - 강조색2 2 4" xfId="810"/>
    <cellStyle name="40% - 강조색2 20" xfId="1559"/>
    <cellStyle name="40% - 강조색2 21" xfId="1560"/>
    <cellStyle name="40% - 강조색2 22" xfId="1561"/>
    <cellStyle name="40% - 강조색2 23" xfId="1562"/>
    <cellStyle name="40% - 강조색2 24" xfId="1563"/>
    <cellStyle name="40% - 강조색2 25" xfId="1564"/>
    <cellStyle name="40% - 강조색2 26" xfId="1546"/>
    <cellStyle name="40% - 강조색2 3" xfId="93"/>
    <cellStyle name="40% - 강조색2 3 2" xfId="444"/>
    <cellStyle name="40% - 강조색2 3 2 2" xfId="1565"/>
    <cellStyle name="40% - 강조색2 3 3" xfId="1277"/>
    <cellStyle name="40% - 강조색2 4" xfId="1566"/>
    <cellStyle name="40% - 강조색2 5" xfId="1567"/>
    <cellStyle name="40% - 강조색2 6" xfId="1568"/>
    <cellStyle name="40% - 강조색2 7" xfId="1569"/>
    <cellStyle name="40% - 강조색2 8" xfId="1570"/>
    <cellStyle name="40% - 강조색2 9" xfId="1571"/>
    <cellStyle name="40% - 강조색3 10" xfId="1573"/>
    <cellStyle name="40% - 강조색3 11" xfId="1574"/>
    <cellStyle name="40% - 강조색3 12" xfId="1575"/>
    <cellStyle name="40% - 강조색3 13" xfId="1576"/>
    <cellStyle name="40% - 강조색3 14" xfId="1577"/>
    <cellStyle name="40% - 강조색3 15" xfId="1578"/>
    <cellStyle name="40% - 강조색3 16" xfId="1579"/>
    <cellStyle name="40% - 강조색3 17" xfId="1580"/>
    <cellStyle name="40% - 강조색3 18" xfId="1581"/>
    <cellStyle name="40% - 강조색3 19" xfId="1582"/>
    <cellStyle name="40% - 강조색3 2" xfId="94"/>
    <cellStyle name="40% - 강조색3 2 2" xfId="95"/>
    <cellStyle name="40% - 강조색3 2 2 2" xfId="446"/>
    <cellStyle name="40% - 강조색3 2 2 2 2" xfId="1584"/>
    <cellStyle name="40% - 강조색3 2 2 3" xfId="1235"/>
    <cellStyle name="40% - 강조색3 2 3" xfId="445"/>
    <cellStyle name="40% - 강조색3 2 3 2" xfId="1585"/>
    <cellStyle name="40% - 강조색3 2 4" xfId="1583"/>
    <cellStyle name="40% - 강조색3 2 5" xfId="811"/>
    <cellStyle name="40% - 강조색3 20" xfId="1586"/>
    <cellStyle name="40% - 강조색3 21" xfId="1587"/>
    <cellStyle name="40% - 강조색3 22" xfId="1588"/>
    <cellStyle name="40% - 강조색3 23" xfId="1589"/>
    <cellStyle name="40% - 강조색3 24" xfId="1590"/>
    <cellStyle name="40% - 강조색3 25" xfId="1591"/>
    <cellStyle name="40% - 강조색3 26" xfId="1572"/>
    <cellStyle name="40% - 강조색3 3" xfId="96"/>
    <cellStyle name="40% - 강조색3 3 2" xfId="447"/>
    <cellStyle name="40% - 강조색3 3 2 2" xfId="1593"/>
    <cellStyle name="40% - 강조색3 3 3" xfId="1592"/>
    <cellStyle name="40% - 강조색3 3 4" xfId="1278"/>
    <cellStyle name="40% - 강조색3 4" xfId="1594"/>
    <cellStyle name="40% - 강조색3 5" xfId="1595"/>
    <cellStyle name="40% - 강조색3 6" xfId="1596"/>
    <cellStyle name="40% - 강조색3 7" xfId="1597"/>
    <cellStyle name="40% - 강조색3 8" xfId="1598"/>
    <cellStyle name="40% - 강조색3 9" xfId="1599"/>
    <cellStyle name="40% - 강조색4 10" xfId="1601"/>
    <cellStyle name="40% - 강조색4 11" xfId="1602"/>
    <cellStyle name="40% - 강조색4 12" xfId="1603"/>
    <cellStyle name="40% - 강조색4 13" xfId="1604"/>
    <cellStyle name="40% - 강조색4 14" xfId="1605"/>
    <cellStyle name="40% - 강조색4 15" xfId="1606"/>
    <cellStyle name="40% - 강조색4 16" xfId="1607"/>
    <cellStyle name="40% - 강조색4 17" xfId="1608"/>
    <cellStyle name="40% - 강조색4 18" xfId="1609"/>
    <cellStyle name="40% - 강조색4 19" xfId="1610"/>
    <cellStyle name="40% - 강조색4 2" xfId="97"/>
    <cellStyle name="40% - 강조색4 2 2" xfId="98"/>
    <cellStyle name="40% - 강조색4 2 2 2" xfId="449"/>
    <cellStyle name="40% - 강조색4 2 2 2 2" xfId="1612"/>
    <cellStyle name="40% - 강조색4 2 2 3" xfId="1236"/>
    <cellStyle name="40% - 강조색4 2 3" xfId="448"/>
    <cellStyle name="40% - 강조색4 2 3 2" xfId="1613"/>
    <cellStyle name="40% - 강조색4 2 4" xfId="1611"/>
    <cellStyle name="40% - 강조색4 2 5" xfId="812"/>
    <cellStyle name="40% - 강조색4 20" xfId="1614"/>
    <cellStyle name="40% - 강조색4 21" xfId="1615"/>
    <cellStyle name="40% - 강조색4 22" xfId="1616"/>
    <cellStyle name="40% - 강조색4 23" xfId="1617"/>
    <cellStyle name="40% - 강조색4 24" xfId="1618"/>
    <cellStyle name="40% - 강조색4 25" xfId="1619"/>
    <cellStyle name="40% - 강조색4 26" xfId="1600"/>
    <cellStyle name="40% - 강조색4 3" xfId="99"/>
    <cellStyle name="40% - 강조색4 3 2" xfId="450"/>
    <cellStyle name="40% - 강조색4 3 2 2" xfId="1621"/>
    <cellStyle name="40% - 강조색4 3 3" xfId="1620"/>
    <cellStyle name="40% - 강조색4 3 4" xfId="1279"/>
    <cellStyle name="40% - 강조색4 4" xfId="1622"/>
    <cellStyle name="40% - 강조색4 5" xfId="1623"/>
    <cellStyle name="40% - 강조색4 6" xfId="1624"/>
    <cellStyle name="40% - 강조색4 7" xfId="1625"/>
    <cellStyle name="40% - 강조색4 8" xfId="1626"/>
    <cellStyle name="40% - 강조색4 9" xfId="1627"/>
    <cellStyle name="40% - 강조색5 10" xfId="1629"/>
    <cellStyle name="40% - 강조색5 11" xfId="1630"/>
    <cellStyle name="40% - 강조색5 12" xfId="1631"/>
    <cellStyle name="40% - 강조색5 13" xfId="1632"/>
    <cellStyle name="40% - 강조색5 14" xfId="1633"/>
    <cellStyle name="40% - 강조색5 15" xfId="1634"/>
    <cellStyle name="40% - 강조색5 16" xfId="1635"/>
    <cellStyle name="40% - 강조색5 17" xfId="1636"/>
    <cellStyle name="40% - 강조색5 18" xfId="1637"/>
    <cellStyle name="40% - 강조색5 19" xfId="1638"/>
    <cellStyle name="40% - 강조색5 2" xfId="100"/>
    <cellStyle name="40% - 강조색5 2 2" xfId="101"/>
    <cellStyle name="40% - 강조색5 2 2 2" xfId="452"/>
    <cellStyle name="40% - 강조색5 2 2 2 2" xfId="1640"/>
    <cellStyle name="40% - 강조색5 2 2 3" xfId="1237"/>
    <cellStyle name="40% - 강조색5 2 3" xfId="451"/>
    <cellStyle name="40% - 강조색5 2 3 2" xfId="1641"/>
    <cellStyle name="40% - 강조색5 2 4" xfId="1639"/>
    <cellStyle name="40% - 강조색5 2 5" xfId="813"/>
    <cellStyle name="40% - 강조색5 20" xfId="1642"/>
    <cellStyle name="40% - 강조색5 21" xfId="1643"/>
    <cellStyle name="40% - 강조색5 22" xfId="1644"/>
    <cellStyle name="40% - 강조색5 23" xfId="1645"/>
    <cellStyle name="40% - 강조색5 24" xfId="1646"/>
    <cellStyle name="40% - 강조색5 25" xfId="1647"/>
    <cellStyle name="40% - 강조색5 26" xfId="1628"/>
    <cellStyle name="40% - 강조색5 3" xfId="102"/>
    <cellStyle name="40% - 강조색5 3 2" xfId="453"/>
    <cellStyle name="40% - 강조색5 3 2 2" xfId="1649"/>
    <cellStyle name="40% - 강조색5 3 3" xfId="1648"/>
    <cellStyle name="40% - 강조색5 3 4" xfId="1280"/>
    <cellStyle name="40% - 강조색5 4" xfId="1650"/>
    <cellStyle name="40% - 강조색5 5" xfId="1651"/>
    <cellStyle name="40% - 강조색5 6" xfId="1652"/>
    <cellStyle name="40% - 강조색5 7" xfId="1653"/>
    <cellStyle name="40% - 강조색5 8" xfId="1654"/>
    <cellStyle name="40% - 강조색5 9" xfId="1655"/>
    <cellStyle name="40% - 강조색6 10" xfId="1657"/>
    <cellStyle name="40% - 강조색6 11" xfId="1658"/>
    <cellStyle name="40% - 강조색6 12" xfId="1659"/>
    <cellStyle name="40% - 강조색6 13" xfId="1660"/>
    <cellStyle name="40% - 강조색6 14" xfId="1661"/>
    <cellStyle name="40% - 강조색6 15" xfId="1662"/>
    <cellStyle name="40% - 강조색6 16" xfId="1663"/>
    <cellStyle name="40% - 강조색6 17" xfId="1664"/>
    <cellStyle name="40% - 강조색6 18" xfId="1665"/>
    <cellStyle name="40% - 강조색6 19" xfId="1666"/>
    <cellStyle name="40% - 강조색6 2" xfId="103"/>
    <cellStyle name="40% - 강조색6 2 2" xfId="104"/>
    <cellStyle name="40% - 강조색6 2 2 2" xfId="455"/>
    <cellStyle name="40% - 강조색6 2 2 2 2" xfId="1668"/>
    <cellStyle name="40% - 강조색6 2 2 3" xfId="1238"/>
    <cellStyle name="40% - 강조색6 2 3" xfId="454"/>
    <cellStyle name="40% - 강조색6 2 3 2" xfId="1669"/>
    <cellStyle name="40% - 강조색6 2 4" xfId="1667"/>
    <cellStyle name="40% - 강조색6 2 5" xfId="814"/>
    <cellStyle name="40% - 강조색6 20" xfId="1670"/>
    <cellStyle name="40% - 강조색6 21" xfId="1671"/>
    <cellStyle name="40% - 강조색6 22" xfId="1672"/>
    <cellStyle name="40% - 강조색6 23" xfId="1673"/>
    <cellStyle name="40% - 강조색6 24" xfId="1674"/>
    <cellStyle name="40% - 강조색6 25" xfId="1675"/>
    <cellStyle name="40% - 강조색6 26" xfId="1656"/>
    <cellStyle name="40% - 강조색6 3" xfId="105"/>
    <cellStyle name="40% - 강조색6 3 2" xfId="456"/>
    <cellStyle name="40% - 강조색6 3 2 2" xfId="1677"/>
    <cellStyle name="40% - 강조색6 3 3" xfId="1676"/>
    <cellStyle name="40% - 강조색6 3 4" xfId="1281"/>
    <cellStyle name="40% - 강조색6 4" xfId="1678"/>
    <cellStyle name="40% - 강조색6 5" xfId="1679"/>
    <cellStyle name="40% - 강조색6 6" xfId="1680"/>
    <cellStyle name="40% - 강조색6 7" xfId="1681"/>
    <cellStyle name="40% - 강조색6 8" xfId="1682"/>
    <cellStyle name="40% - 강조색6 9" xfId="1683"/>
    <cellStyle name="60% - Accent1" xfId="106"/>
    <cellStyle name="60% - Accent1 2" xfId="457"/>
    <cellStyle name="60% - Accent1 3" xfId="1684"/>
    <cellStyle name="60% - Accent2" xfId="107"/>
    <cellStyle name="60% - Accent2 2" xfId="458"/>
    <cellStyle name="60% - Accent2 3" xfId="1685"/>
    <cellStyle name="60% - Accent3" xfId="108"/>
    <cellStyle name="60% - Accent3 2" xfId="459"/>
    <cellStyle name="60% - Accent3 3" xfId="1686"/>
    <cellStyle name="60% - Accent4" xfId="109"/>
    <cellStyle name="60% - Accent4 2" xfId="460"/>
    <cellStyle name="60% - Accent4 3" xfId="1687"/>
    <cellStyle name="60% - Accent5" xfId="110"/>
    <cellStyle name="60% - Accent5 2" xfId="461"/>
    <cellStyle name="60% - Accent5 3" xfId="1688"/>
    <cellStyle name="60% - Accent6" xfId="111"/>
    <cellStyle name="60% - Accent6 2" xfId="462"/>
    <cellStyle name="60% - Accent6 3" xfId="1689"/>
    <cellStyle name="60% - 강조색1 10" xfId="1691"/>
    <cellStyle name="60% - 강조색1 11" xfId="1692"/>
    <cellStyle name="60% - 강조색1 12" xfId="1693"/>
    <cellStyle name="60% - 강조색1 13" xfId="1694"/>
    <cellStyle name="60% - 강조색1 14" xfId="1695"/>
    <cellStyle name="60% - 강조색1 15" xfId="1696"/>
    <cellStyle name="60% - 강조색1 16" xfId="1697"/>
    <cellStyle name="60% - 강조색1 17" xfId="1698"/>
    <cellStyle name="60% - 강조색1 18" xfId="1699"/>
    <cellStyle name="60% - 강조색1 19" xfId="1700"/>
    <cellStyle name="60% - 강조색1 2" xfId="112"/>
    <cellStyle name="60% - 강조색1 2 2" xfId="113"/>
    <cellStyle name="60% - 강조색1 2 2 2" xfId="464"/>
    <cellStyle name="60% - 강조색1 2 2 2 2" xfId="1702"/>
    <cellStyle name="60% - 강조색1 2 2 3" xfId="1239"/>
    <cellStyle name="60% - 강조색1 2 3" xfId="463"/>
    <cellStyle name="60% - 강조색1 2 3 2" xfId="1703"/>
    <cellStyle name="60% - 강조색1 2 4" xfId="1701"/>
    <cellStyle name="60% - 강조색1 2 5" xfId="815"/>
    <cellStyle name="60% - 강조색1 20" xfId="1704"/>
    <cellStyle name="60% - 강조색1 21" xfId="1705"/>
    <cellStyle name="60% - 강조색1 22" xfId="1706"/>
    <cellStyle name="60% - 강조색1 23" xfId="1707"/>
    <cellStyle name="60% - 강조색1 24" xfId="1708"/>
    <cellStyle name="60% - 강조색1 25" xfId="1709"/>
    <cellStyle name="60% - 강조색1 26" xfId="1690"/>
    <cellStyle name="60% - 강조색1 3" xfId="114"/>
    <cellStyle name="60% - 강조색1 3 2" xfId="465"/>
    <cellStyle name="60% - 강조색1 3 2 2" xfId="1711"/>
    <cellStyle name="60% - 강조색1 3 3" xfId="1710"/>
    <cellStyle name="60% - 강조색1 3 4" xfId="1282"/>
    <cellStyle name="60% - 강조색1 4" xfId="1712"/>
    <cellStyle name="60% - 강조색1 5" xfId="1713"/>
    <cellStyle name="60% - 강조색1 6" xfId="1714"/>
    <cellStyle name="60% - 강조색1 7" xfId="1715"/>
    <cellStyle name="60% - 강조색1 8" xfId="1716"/>
    <cellStyle name="60% - 강조색1 9" xfId="1717"/>
    <cellStyle name="60% - 강조색2 10" xfId="1719"/>
    <cellStyle name="60% - 강조색2 11" xfId="1720"/>
    <cellStyle name="60% - 강조색2 12" xfId="1721"/>
    <cellStyle name="60% - 강조색2 13" xfId="1722"/>
    <cellStyle name="60% - 강조색2 14" xfId="1723"/>
    <cellStyle name="60% - 강조색2 15" xfId="1724"/>
    <cellStyle name="60% - 강조색2 16" xfId="1725"/>
    <cellStyle name="60% - 강조색2 17" xfId="1726"/>
    <cellStyle name="60% - 강조색2 18" xfId="1727"/>
    <cellStyle name="60% - 강조색2 19" xfId="1728"/>
    <cellStyle name="60% - 강조색2 2" xfId="115"/>
    <cellStyle name="60% - 강조색2 2 2" xfId="116"/>
    <cellStyle name="60% - 강조색2 2 2 2" xfId="467"/>
    <cellStyle name="60% - 강조색2 2 2 2 2" xfId="1730"/>
    <cellStyle name="60% - 강조색2 2 2 3" xfId="1240"/>
    <cellStyle name="60% - 강조색2 2 3" xfId="466"/>
    <cellStyle name="60% - 강조색2 2 3 2" xfId="1731"/>
    <cellStyle name="60% - 강조색2 2 4" xfId="1729"/>
    <cellStyle name="60% - 강조색2 2 5" xfId="816"/>
    <cellStyle name="60% - 강조색2 20" xfId="1732"/>
    <cellStyle name="60% - 강조색2 21" xfId="1733"/>
    <cellStyle name="60% - 강조색2 22" xfId="1734"/>
    <cellStyle name="60% - 강조색2 23" xfId="1735"/>
    <cellStyle name="60% - 강조색2 24" xfId="1736"/>
    <cellStyle name="60% - 강조색2 25" xfId="1737"/>
    <cellStyle name="60% - 강조색2 26" xfId="1718"/>
    <cellStyle name="60% - 강조색2 3" xfId="117"/>
    <cellStyle name="60% - 강조색2 3 2" xfId="468"/>
    <cellStyle name="60% - 강조색2 3 2 2" xfId="1739"/>
    <cellStyle name="60% - 강조색2 3 3" xfId="1738"/>
    <cellStyle name="60% - 강조색2 3 4" xfId="1283"/>
    <cellStyle name="60% - 강조색2 4" xfId="1740"/>
    <cellStyle name="60% - 강조색2 5" xfId="1741"/>
    <cellStyle name="60% - 강조색2 6" xfId="1742"/>
    <cellStyle name="60% - 강조색2 7" xfId="1743"/>
    <cellStyle name="60% - 강조색2 8" xfId="1744"/>
    <cellStyle name="60% - 강조색2 9" xfId="1745"/>
    <cellStyle name="60% - 강조색3 10" xfId="1747"/>
    <cellStyle name="60% - 강조색3 11" xfId="1748"/>
    <cellStyle name="60% - 강조색3 12" xfId="1749"/>
    <cellStyle name="60% - 강조색3 13" xfId="1750"/>
    <cellStyle name="60% - 강조색3 14" xfId="1751"/>
    <cellStyle name="60% - 강조색3 15" xfId="1752"/>
    <cellStyle name="60% - 강조색3 16" xfId="1753"/>
    <cellStyle name="60% - 강조색3 17" xfId="1754"/>
    <cellStyle name="60% - 강조색3 18" xfId="1755"/>
    <cellStyle name="60% - 강조색3 19" xfId="1756"/>
    <cellStyle name="60% - 강조색3 2" xfId="118"/>
    <cellStyle name="60% - 강조색3 2 2" xfId="119"/>
    <cellStyle name="60% - 강조색3 2 2 2" xfId="470"/>
    <cellStyle name="60% - 강조색3 2 2 2 2" xfId="1758"/>
    <cellStyle name="60% - 강조색3 2 2 3" xfId="1241"/>
    <cellStyle name="60% - 강조색3 2 3" xfId="469"/>
    <cellStyle name="60% - 강조색3 2 3 2" xfId="1759"/>
    <cellStyle name="60% - 강조색3 2 4" xfId="1757"/>
    <cellStyle name="60% - 강조색3 2 5" xfId="817"/>
    <cellStyle name="60% - 강조색3 20" xfId="1760"/>
    <cellStyle name="60% - 강조색3 21" xfId="1761"/>
    <cellStyle name="60% - 강조색3 22" xfId="1762"/>
    <cellStyle name="60% - 강조색3 23" xfId="1763"/>
    <cellStyle name="60% - 강조색3 24" xfId="1764"/>
    <cellStyle name="60% - 강조색3 25" xfId="1765"/>
    <cellStyle name="60% - 강조색3 26" xfId="1746"/>
    <cellStyle name="60% - 강조색3 3" xfId="120"/>
    <cellStyle name="60% - 강조색3 3 2" xfId="471"/>
    <cellStyle name="60% - 강조색3 3 2 2" xfId="1767"/>
    <cellStyle name="60% - 강조색3 3 3" xfId="1766"/>
    <cellStyle name="60% - 강조색3 3 4" xfId="1284"/>
    <cellStyle name="60% - 강조색3 4" xfId="1768"/>
    <cellStyle name="60% - 강조색3 5" xfId="1769"/>
    <cellStyle name="60% - 강조색3 6" xfId="1770"/>
    <cellStyle name="60% - 강조색3 7" xfId="1771"/>
    <cellStyle name="60% - 강조색3 8" xfId="1772"/>
    <cellStyle name="60% - 강조색3 9" xfId="1773"/>
    <cellStyle name="60% - 강조색4 10" xfId="1775"/>
    <cellStyle name="60% - 강조색4 11" xfId="1776"/>
    <cellStyle name="60% - 강조색4 12" xfId="1777"/>
    <cellStyle name="60% - 강조색4 13" xfId="1778"/>
    <cellStyle name="60% - 강조색4 14" xfId="1779"/>
    <cellStyle name="60% - 강조색4 15" xfId="1780"/>
    <cellStyle name="60% - 강조색4 16" xfId="1781"/>
    <cellStyle name="60% - 강조색4 17" xfId="1782"/>
    <cellStyle name="60% - 강조색4 18" xfId="1783"/>
    <cellStyle name="60% - 강조색4 19" xfId="1784"/>
    <cellStyle name="60% - 강조색4 2" xfId="121"/>
    <cellStyle name="60% - 강조색4 2 2" xfId="122"/>
    <cellStyle name="60% - 강조색4 2 2 2" xfId="473"/>
    <cellStyle name="60% - 강조색4 2 2 2 2" xfId="1786"/>
    <cellStyle name="60% - 강조색4 2 2 3" xfId="1242"/>
    <cellStyle name="60% - 강조색4 2 3" xfId="472"/>
    <cellStyle name="60% - 강조색4 2 3 2" xfId="1787"/>
    <cellStyle name="60% - 강조색4 2 4" xfId="1785"/>
    <cellStyle name="60% - 강조색4 2 5" xfId="818"/>
    <cellStyle name="60% - 강조색4 20" xfId="1788"/>
    <cellStyle name="60% - 강조색4 21" xfId="1789"/>
    <cellStyle name="60% - 강조색4 22" xfId="1790"/>
    <cellStyle name="60% - 강조색4 23" xfId="1791"/>
    <cellStyle name="60% - 강조색4 24" xfId="1792"/>
    <cellStyle name="60% - 강조색4 25" xfId="1793"/>
    <cellStyle name="60% - 강조색4 26" xfId="1774"/>
    <cellStyle name="60% - 강조색4 3" xfId="123"/>
    <cellStyle name="60% - 강조색4 3 2" xfId="474"/>
    <cellStyle name="60% - 강조색4 3 2 2" xfId="1795"/>
    <cellStyle name="60% - 강조색4 3 3" xfId="1794"/>
    <cellStyle name="60% - 강조색4 3 4" xfId="1285"/>
    <cellStyle name="60% - 강조색4 4" xfId="1796"/>
    <cellStyle name="60% - 강조색4 5" xfId="1797"/>
    <cellStyle name="60% - 강조색4 6" xfId="1798"/>
    <cellStyle name="60% - 강조색4 7" xfId="1799"/>
    <cellStyle name="60% - 강조색4 8" xfId="1800"/>
    <cellStyle name="60% - 강조색4 9" xfId="1801"/>
    <cellStyle name="60% - 강조색5 10" xfId="1803"/>
    <cellStyle name="60% - 강조색5 11" xfId="1804"/>
    <cellStyle name="60% - 강조색5 12" xfId="1805"/>
    <cellStyle name="60% - 강조색5 13" xfId="1806"/>
    <cellStyle name="60% - 강조색5 14" xfId="1807"/>
    <cellStyle name="60% - 강조색5 15" xfId="1808"/>
    <cellStyle name="60% - 강조색5 16" xfId="1809"/>
    <cellStyle name="60% - 강조색5 17" xfId="1810"/>
    <cellStyle name="60% - 강조색5 18" xfId="1811"/>
    <cellStyle name="60% - 강조색5 19" xfId="1812"/>
    <cellStyle name="60% - 강조색5 2" xfId="124"/>
    <cellStyle name="60% - 강조색5 2 2" xfId="125"/>
    <cellStyle name="60% - 강조색5 2 2 2" xfId="476"/>
    <cellStyle name="60% - 강조색5 2 2 2 2" xfId="1814"/>
    <cellStyle name="60% - 강조색5 2 2 3" xfId="1243"/>
    <cellStyle name="60% - 강조색5 2 3" xfId="475"/>
    <cellStyle name="60% - 강조색5 2 3 2" xfId="1815"/>
    <cellStyle name="60% - 강조색5 2 4" xfId="1813"/>
    <cellStyle name="60% - 강조색5 2 5" xfId="819"/>
    <cellStyle name="60% - 강조색5 20" xfId="1816"/>
    <cellStyle name="60% - 강조색5 21" xfId="1817"/>
    <cellStyle name="60% - 강조색5 22" xfId="1818"/>
    <cellStyle name="60% - 강조색5 23" xfId="1819"/>
    <cellStyle name="60% - 강조색5 24" xfId="1820"/>
    <cellStyle name="60% - 강조색5 25" xfId="1821"/>
    <cellStyle name="60% - 강조색5 26" xfId="1802"/>
    <cellStyle name="60% - 강조색5 3" xfId="126"/>
    <cellStyle name="60% - 강조색5 3 2" xfId="477"/>
    <cellStyle name="60% - 강조색5 3 2 2" xfId="1823"/>
    <cellStyle name="60% - 강조색5 3 3" xfId="1822"/>
    <cellStyle name="60% - 강조색5 3 4" xfId="1286"/>
    <cellStyle name="60% - 강조색5 4" xfId="1824"/>
    <cellStyle name="60% - 강조색5 5" xfId="1825"/>
    <cellStyle name="60% - 강조색5 6" xfId="1826"/>
    <cellStyle name="60% - 강조색5 7" xfId="1827"/>
    <cellStyle name="60% - 강조색5 8" xfId="1828"/>
    <cellStyle name="60% - 강조색5 9" xfId="1829"/>
    <cellStyle name="60% - 강조색6 10" xfId="1831"/>
    <cellStyle name="60% - 강조색6 11" xfId="1832"/>
    <cellStyle name="60% - 강조색6 12" xfId="1833"/>
    <cellStyle name="60% - 강조색6 13" xfId="1834"/>
    <cellStyle name="60% - 강조색6 14" xfId="1835"/>
    <cellStyle name="60% - 강조색6 15" xfId="1836"/>
    <cellStyle name="60% - 강조색6 16" xfId="1837"/>
    <cellStyle name="60% - 강조색6 17" xfId="1838"/>
    <cellStyle name="60% - 강조색6 18" xfId="1839"/>
    <cellStyle name="60% - 강조색6 19" xfId="1840"/>
    <cellStyle name="60% - 강조색6 2" xfId="127"/>
    <cellStyle name="60% - 강조색6 2 2" xfId="128"/>
    <cellStyle name="60% - 강조색6 2 2 2" xfId="479"/>
    <cellStyle name="60% - 강조색6 2 2 2 2" xfId="1842"/>
    <cellStyle name="60% - 강조색6 2 2 3" xfId="1244"/>
    <cellStyle name="60% - 강조색6 2 3" xfId="478"/>
    <cellStyle name="60% - 강조색6 2 3 2" xfId="1843"/>
    <cellStyle name="60% - 강조색6 2 4" xfId="1841"/>
    <cellStyle name="60% - 강조색6 2 5" xfId="820"/>
    <cellStyle name="60% - 강조색6 20" xfId="1844"/>
    <cellStyle name="60% - 강조색6 21" xfId="1845"/>
    <cellStyle name="60% - 강조색6 22" xfId="1846"/>
    <cellStyle name="60% - 강조색6 23" xfId="1847"/>
    <cellStyle name="60% - 강조색6 24" xfId="1848"/>
    <cellStyle name="60% - 강조색6 25" xfId="1849"/>
    <cellStyle name="60% - 강조색6 26" xfId="1830"/>
    <cellStyle name="60% - 강조색6 3" xfId="129"/>
    <cellStyle name="60% - 강조색6 3 2" xfId="480"/>
    <cellStyle name="60% - 강조색6 3 2 2" xfId="1851"/>
    <cellStyle name="60% - 강조색6 3 3" xfId="1850"/>
    <cellStyle name="60% - 강조색6 3 4" xfId="1287"/>
    <cellStyle name="60% - 강조색6 4" xfId="1852"/>
    <cellStyle name="60% - 강조색6 5" xfId="1853"/>
    <cellStyle name="60% - 강조색6 6" xfId="1854"/>
    <cellStyle name="60% - 강조색6 7" xfId="1855"/>
    <cellStyle name="60% - 강조색6 8" xfId="1856"/>
    <cellStyle name="60% - 강조색6 9" xfId="1857"/>
    <cellStyle name="A¨­￠￢￠O [0]_INQUIRY ￠?￥i¨u¡AAⓒ￢Aⓒª " xfId="130"/>
    <cellStyle name="A¨­￠￢￠O_INQUIRY ￠?￥i¨u¡AAⓒ￢Aⓒª " xfId="131"/>
    <cellStyle name="Accent1" xfId="132"/>
    <cellStyle name="Accent1 2" xfId="481"/>
    <cellStyle name="Accent1 3" xfId="1858"/>
    <cellStyle name="Accent2" xfId="133"/>
    <cellStyle name="Accent2 2" xfId="482"/>
    <cellStyle name="Accent2 3" xfId="1859"/>
    <cellStyle name="Accent3" xfId="134"/>
    <cellStyle name="Accent3 2" xfId="483"/>
    <cellStyle name="Accent3 3" xfId="1860"/>
    <cellStyle name="Accent4" xfId="135"/>
    <cellStyle name="Accent4 2" xfId="484"/>
    <cellStyle name="Accent4 3" xfId="1861"/>
    <cellStyle name="Accent5" xfId="136"/>
    <cellStyle name="Accent5 2" xfId="485"/>
    <cellStyle name="Accent5 3" xfId="1862"/>
    <cellStyle name="Accent6" xfId="137"/>
    <cellStyle name="Accent6 2" xfId="486"/>
    <cellStyle name="Accent6 3" xfId="1863"/>
    <cellStyle name="AeE­ [0]_°eE¹_11¿a½A " xfId="138"/>
    <cellStyle name="ÅëÈ­ [0]_¼ÕÀÍ¿¹»ê" xfId="821"/>
    <cellStyle name="AeE­ [0]_¼OAI¿¹≫e" xfId="822"/>
    <cellStyle name="ÅëÈ­ [0]_ÀÎ°Çºñ,¿ÜÁÖºñ" xfId="823"/>
    <cellStyle name="AeE­ [0]_AI°Cºn,μμ±Þºn" xfId="824"/>
    <cellStyle name="ÅëÈ­ [0]_laroux" xfId="825"/>
    <cellStyle name="AeE­ [0]_laroux_1" xfId="826"/>
    <cellStyle name="ÅëÈ­ [0]_laroux_1" xfId="827"/>
    <cellStyle name="AeE­ [0]_laroux_1 2" xfId="1054"/>
    <cellStyle name="ÅëÈ­ [0]_laroux_1 2" xfId="1055"/>
    <cellStyle name="AeE­ [0]_laroux_1_2008. 16)ⅩⅥ. 공공행정 및 사법" xfId="828"/>
    <cellStyle name="ÅëÈ­ [0]_laroux_1_2008. 16)ⅩⅥ. 공공행정 및 사법" xfId="829"/>
    <cellStyle name="AeE­ [0]_laroux_1_2008. 16)ⅩⅥ. 공공행정 및 사법 2" xfId="1056"/>
    <cellStyle name="ÅëÈ­ [0]_laroux_1_2008. 16)ⅩⅥ. 공공행정 및 사법 2" xfId="1057"/>
    <cellStyle name="AeE­ [0]_laroux_1_2008. 6)Ⅵ. 농림수산업" xfId="830"/>
    <cellStyle name="ÅëÈ­ [0]_laroux_1_2008. 6)Ⅵ. 농림수산업" xfId="831"/>
    <cellStyle name="AeE­ [0]_laroux_1_2008. 6)Ⅵ. 농림수산업 2" xfId="1058"/>
    <cellStyle name="ÅëÈ­ [0]_laroux_1_2008. 6)Ⅵ. 농림수산업 2" xfId="1059"/>
    <cellStyle name="AeE­ [0]_laroux_1_43-10주택" xfId="832"/>
    <cellStyle name="ÅëÈ­ [0]_laroux_1_43-10주택" xfId="833"/>
    <cellStyle name="AeE­ [0]_laroux_1_43-10주택 2" xfId="1063"/>
    <cellStyle name="ÅëÈ­ [0]_laroux_1_43-10주택 2" xfId="1060"/>
    <cellStyle name="AeE­ [0]_laroux_1_나주시_행정전산장비보유" xfId="834"/>
    <cellStyle name="ÅëÈ­ [0]_laroux_1_나주시_행정전산장비보유" xfId="835"/>
    <cellStyle name="AeE­ [0]_laroux_1_나주시_행정전산장비보유 2" xfId="1061"/>
    <cellStyle name="ÅëÈ­ [0]_laroux_1_나주시_행정전산장비보유 2" xfId="1062"/>
    <cellStyle name="AeE­ [0]_laroux_2" xfId="836"/>
    <cellStyle name="ÅëÈ­ [0]_laroux_2" xfId="837"/>
    <cellStyle name="AeE­ [0]_laroux_2 2" xfId="1064"/>
    <cellStyle name="ÅëÈ­ [0]_laroux_2 2" xfId="1065"/>
    <cellStyle name="AeE­ [0]_laroux_2_2008. 16)ⅩⅥ. 공공행정 및 사법" xfId="838"/>
    <cellStyle name="ÅëÈ­ [0]_laroux_2_2008. 16)ⅩⅥ. 공공행정 및 사법" xfId="839"/>
    <cellStyle name="AeE­ [0]_laroux_2_2008. 16)ⅩⅥ. 공공행정 및 사법 2" xfId="1066"/>
    <cellStyle name="ÅëÈ­ [0]_laroux_2_2008. 16)ⅩⅥ. 공공행정 및 사법 2" xfId="1067"/>
    <cellStyle name="AeE­ [0]_laroux_2_2008. 6)Ⅵ. 농림수산업" xfId="840"/>
    <cellStyle name="ÅëÈ­ [0]_laroux_2_2008. 6)Ⅵ. 농림수산업" xfId="841"/>
    <cellStyle name="AeE­ [0]_laroux_2_2008. 6)Ⅵ. 농림수산업 2" xfId="1068"/>
    <cellStyle name="ÅëÈ­ [0]_laroux_2_2008. 6)Ⅵ. 농림수산업 2" xfId="1069"/>
    <cellStyle name="AeE­ [0]_laroux_2_41-06농림16" xfId="842"/>
    <cellStyle name="ÅëÈ­ [0]_laroux_2_41-06농림16" xfId="843"/>
    <cellStyle name="AeE­ [0]_laroux_2_41-06농림16 2" xfId="1070"/>
    <cellStyle name="ÅëÈ­ [0]_laroux_2_41-06농림16 2" xfId="1071"/>
    <cellStyle name="AeE­ [0]_laroux_2_41-06농림16_2008. 16)ⅩⅥ. 공공행정 및 사법" xfId="844"/>
    <cellStyle name="ÅëÈ­ [0]_laroux_2_41-06농림16_2008. 16)ⅩⅥ. 공공행정 및 사법" xfId="845"/>
    <cellStyle name="AeE­ [0]_laroux_2_41-06농림16_2008. 16)ⅩⅥ. 공공행정 및 사법 2" xfId="1072"/>
    <cellStyle name="ÅëÈ­ [0]_laroux_2_41-06농림16_2008. 16)ⅩⅥ. 공공행정 및 사법 2" xfId="1073"/>
    <cellStyle name="AeE­ [0]_laroux_2_41-06농림16_2008. 6)Ⅵ. 농림수산업" xfId="846"/>
    <cellStyle name="ÅëÈ­ [0]_laroux_2_41-06농림16_2008. 6)Ⅵ. 농림수산업" xfId="847"/>
    <cellStyle name="AeE­ [0]_laroux_2_41-06농림16_2008. 6)Ⅵ. 농림수산업 2" xfId="1074"/>
    <cellStyle name="ÅëÈ­ [0]_laroux_2_41-06농림16_2008. 6)Ⅵ. 농림수산업 2" xfId="1075"/>
    <cellStyle name="AeE­ [0]_laroux_2_41-06농림16_43-10주택" xfId="848"/>
    <cellStyle name="ÅëÈ­ [0]_laroux_2_41-06농림16_43-10주택" xfId="849"/>
    <cellStyle name="AeE­ [0]_laroux_2_41-06농림16_43-10주택 2" xfId="1076"/>
    <cellStyle name="ÅëÈ­ [0]_laroux_2_41-06농림16_43-10주택 2" xfId="1077"/>
    <cellStyle name="AeE­ [0]_laroux_2_41-06농림16_나주시_행정전산장비보유" xfId="850"/>
    <cellStyle name="ÅëÈ­ [0]_laroux_2_41-06농림16_나주시_행정전산장비보유" xfId="851"/>
    <cellStyle name="AeE­ [0]_laroux_2_41-06농림16_나주시_행정전산장비보유 2" xfId="1078"/>
    <cellStyle name="ÅëÈ­ [0]_laroux_2_41-06농림16_나주시_행정전산장비보유 2" xfId="1079"/>
    <cellStyle name="AeE­ [0]_laroux_2_41-06농림41" xfId="852"/>
    <cellStyle name="ÅëÈ­ [0]_laroux_2_41-06농림41" xfId="853"/>
    <cellStyle name="AeE­ [0]_laroux_2_41-06농림41 2" xfId="1080"/>
    <cellStyle name="ÅëÈ­ [0]_laroux_2_41-06농림41 2" xfId="1081"/>
    <cellStyle name="AeE­ [0]_laroux_2_43-10주택" xfId="854"/>
    <cellStyle name="ÅëÈ­ [0]_laroux_2_43-10주택" xfId="855"/>
    <cellStyle name="AeE­ [0]_laroux_2_43-10주택 2" xfId="1082"/>
    <cellStyle name="ÅëÈ­ [0]_laroux_2_43-10주택 2" xfId="1083"/>
    <cellStyle name="AeE­ [0]_laroux_2_나주시_행정전산장비보유" xfId="856"/>
    <cellStyle name="ÅëÈ­ [0]_laroux_2_나주시_행정전산장비보유" xfId="857"/>
    <cellStyle name="AeE­ [0]_laroux_2_나주시_행정전산장비보유 2" xfId="1084"/>
    <cellStyle name="ÅëÈ­ [0]_laroux_2_나주시_행정전산장비보유 2" xfId="1085"/>
    <cellStyle name="AeE­ [0]_Sheet1" xfId="858"/>
    <cellStyle name="ÅëÈ­ [0]_Sheet1" xfId="859"/>
    <cellStyle name="AeE­ [0]_Sheet1 2" xfId="1086"/>
    <cellStyle name="ÅëÈ­ [0]_Sheet1 2" xfId="1087"/>
    <cellStyle name="AeE­ [0]_Sheet1_2008. 16)ⅩⅥ. 공공행정 및 사법" xfId="860"/>
    <cellStyle name="ÅëÈ­ [0]_Sheet1_2008. 16)ⅩⅥ. 공공행정 및 사법" xfId="861"/>
    <cellStyle name="AeE­ [0]_Sheet1_2008. 16)ⅩⅥ. 공공행정 및 사법 2" xfId="1088"/>
    <cellStyle name="ÅëÈ­ [0]_Sheet1_2008. 16)ⅩⅥ. 공공행정 및 사법 2" xfId="1089"/>
    <cellStyle name="AeE­ [0]_Sheet1_2008. 6)Ⅵ. 농림수산업" xfId="862"/>
    <cellStyle name="ÅëÈ­ [0]_Sheet1_2008. 6)Ⅵ. 농림수산업" xfId="863"/>
    <cellStyle name="AeE­ [0]_Sheet1_2008. 6)Ⅵ. 농림수산업 2" xfId="1090"/>
    <cellStyle name="ÅëÈ­ [0]_Sheet1_2008. 6)Ⅵ. 농림수산업 2" xfId="1091"/>
    <cellStyle name="AeE­ [0]_Sheet1_43-10주택" xfId="864"/>
    <cellStyle name="ÅëÈ­ [0]_Sheet1_43-10주택" xfId="865"/>
    <cellStyle name="AeE­ [0]_Sheet1_43-10주택 2" xfId="1092"/>
    <cellStyle name="ÅëÈ­ [0]_Sheet1_43-10주택 2" xfId="1093"/>
    <cellStyle name="AeE­ [0]_Sheet1_나주시_행정전산장비보유" xfId="866"/>
    <cellStyle name="ÅëÈ­ [0]_Sheet1_나주시_행정전산장비보유" xfId="867"/>
    <cellStyle name="AeE­ [0]_Sheet1_나주시_행정전산장비보유 2" xfId="1094"/>
    <cellStyle name="ÅëÈ­ [0]_Sheet1_나주시_행정전산장비보유 2" xfId="1095"/>
    <cellStyle name="AeE­_°eE¹_11¿a½A " xfId="139"/>
    <cellStyle name="ÅëÈ­_¼ÕÀÍ¿¹»ê" xfId="868"/>
    <cellStyle name="AeE­_¼OAI¿¹≫e" xfId="869"/>
    <cellStyle name="ÅëÈ­_ÀÎ°Çºñ,¿ÜÁÖºñ" xfId="870"/>
    <cellStyle name="AeE­_AI°Cºn,μμ±Þºn" xfId="871"/>
    <cellStyle name="ÅëÈ­_laroux" xfId="872"/>
    <cellStyle name="AeE­_laroux_1" xfId="873"/>
    <cellStyle name="ÅëÈ­_laroux_1" xfId="874"/>
    <cellStyle name="AeE­_laroux_1 2" xfId="1096"/>
    <cellStyle name="ÅëÈ­_laroux_1 2" xfId="1097"/>
    <cellStyle name="AeE­_laroux_1_2008. 16)ⅩⅥ. 공공행정 및 사법" xfId="875"/>
    <cellStyle name="ÅëÈ­_laroux_1_2008. 16)ⅩⅥ. 공공행정 및 사법" xfId="876"/>
    <cellStyle name="AeE­_laroux_1_2008. 16)ⅩⅥ. 공공행정 및 사법 2" xfId="1098"/>
    <cellStyle name="ÅëÈ­_laroux_1_2008. 16)ⅩⅥ. 공공행정 및 사법 2" xfId="1099"/>
    <cellStyle name="AeE­_laroux_1_2008. 6)Ⅵ. 농림수산업" xfId="877"/>
    <cellStyle name="ÅëÈ­_laroux_1_2008. 6)Ⅵ. 농림수산업" xfId="878"/>
    <cellStyle name="AeE­_laroux_1_2008. 6)Ⅵ. 농림수산업 2" xfId="1100"/>
    <cellStyle name="ÅëÈ­_laroux_1_2008. 6)Ⅵ. 농림수산업 2" xfId="1101"/>
    <cellStyle name="AeE­_laroux_1_43-10주택" xfId="879"/>
    <cellStyle name="ÅëÈ­_laroux_1_43-10주택" xfId="880"/>
    <cellStyle name="AeE­_laroux_1_43-10주택 2" xfId="1102"/>
    <cellStyle name="ÅëÈ­_laroux_1_43-10주택 2" xfId="1103"/>
    <cellStyle name="AeE­_laroux_1_나주시_행정전산장비보유" xfId="881"/>
    <cellStyle name="ÅëÈ­_laroux_1_나주시_행정전산장비보유" xfId="882"/>
    <cellStyle name="AeE­_laroux_1_나주시_행정전산장비보유 2" xfId="1104"/>
    <cellStyle name="ÅëÈ­_laroux_1_나주시_행정전산장비보유 2" xfId="1105"/>
    <cellStyle name="AeE­_laroux_2" xfId="883"/>
    <cellStyle name="ÅëÈ­_laroux_2" xfId="884"/>
    <cellStyle name="AeE­_laroux_2 2" xfId="1106"/>
    <cellStyle name="ÅëÈ­_laroux_2 2" xfId="1107"/>
    <cellStyle name="AeE­_laroux_2_2008. 16)ⅩⅥ. 공공행정 및 사법" xfId="885"/>
    <cellStyle name="ÅëÈ­_laroux_2_2008. 16)ⅩⅥ. 공공행정 및 사법" xfId="886"/>
    <cellStyle name="AeE­_laroux_2_2008. 16)ⅩⅥ. 공공행정 및 사법 2" xfId="1108"/>
    <cellStyle name="ÅëÈ­_laroux_2_2008. 16)ⅩⅥ. 공공행정 및 사법 2" xfId="1109"/>
    <cellStyle name="AeE­_laroux_2_2008. 6)Ⅵ. 농림수산업" xfId="887"/>
    <cellStyle name="ÅëÈ­_laroux_2_2008. 6)Ⅵ. 농림수산업" xfId="888"/>
    <cellStyle name="AeE­_laroux_2_2008. 6)Ⅵ. 농림수산업 2" xfId="1110"/>
    <cellStyle name="ÅëÈ­_laroux_2_2008. 6)Ⅵ. 농림수산업 2" xfId="1111"/>
    <cellStyle name="AeE­_laroux_2_41-06농림16" xfId="889"/>
    <cellStyle name="ÅëÈ­_laroux_2_41-06농림16" xfId="890"/>
    <cellStyle name="AeE­_laroux_2_41-06농림16 2" xfId="1112"/>
    <cellStyle name="ÅëÈ­_laroux_2_41-06농림16 2" xfId="1113"/>
    <cellStyle name="AeE­_laroux_2_41-06농림16_2008. 16)ⅩⅥ. 공공행정 및 사법" xfId="891"/>
    <cellStyle name="ÅëÈ­_laroux_2_41-06농림16_2008. 16)ⅩⅥ. 공공행정 및 사법" xfId="892"/>
    <cellStyle name="AeE­_laroux_2_41-06농림16_2008. 16)ⅩⅥ. 공공행정 및 사법 2" xfId="1114"/>
    <cellStyle name="ÅëÈ­_laroux_2_41-06농림16_2008. 16)ⅩⅥ. 공공행정 및 사법 2" xfId="1115"/>
    <cellStyle name="AeE­_laroux_2_41-06농림16_2008. 6)Ⅵ. 농림수산업" xfId="893"/>
    <cellStyle name="ÅëÈ­_laroux_2_41-06농림16_2008. 6)Ⅵ. 농림수산업" xfId="894"/>
    <cellStyle name="AeE­_laroux_2_41-06농림16_2008. 6)Ⅵ. 농림수산업 2" xfId="1116"/>
    <cellStyle name="ÅëÈ­_laroux_2_41-06농림16_2008. 6)Ⅵ. 농림수산업 2" xfId="1117"/>
    <cellStyle name="AeE­_laroux_2_41-06농림16_43-10주택" xfId="895"/>
    <cellStyle name="ÅëÈ­_laroux_2_41-06농림16_43-10주택" xfId="896"/>
    <cellStyle name="AeE­_laroux_2_41-06농림16_43-10주택 2" xfId="1118"/>
    <cellStyle name="ÅëÈ­_laroux_2_41-06농림16_43-10주택 2" xfId="1119"/>
    <cellStyle name="AeE­_laroux_2_41-06농림16_나주시_행정전산장비보유" xfId="897"/>
    <cellStyle name="ÅëÈ­_laroux_2_41-06농림16_나주시_행정전산장비보유" xfId="898"/>
    <cellStyle name="AeE­_laroux_2_41-06농림16_나주시_행정전산장비보유 2" xfId="1120"/>
    <cellStyle name="ÅëÈ­_laroux_2_41-06농림16_나주시_행정전산장비보유 2" xfId="1121"/>
    <cellStyle name="AeE­_laroux_2_41-06농림41" xfId="899"/>
    <cellStyle name="ÅëÈ­_laroux_2_41-06농림41" xfId="900"/>
    <cellStyle name="AeE­_laroux_2_41-06농림41 2" xfId="1122"/>
    <cellStyle name="ÅëÈ­_laroux_2_41-06농림41 2" xfId="1123"/>
    <cellStyle name="AeE­_laroux_2_43-10주택" xfId="901"/>
    <cellStyle name="ÅëÈ­_laroux_2_43-10주택" xfId="902"/>
    <cellStyle name="AeE­_laroux_2_43-10주택 2" xfId="1124"/>
    <cellStyle name="ÅëÈ­_laroux_2_43-10주택 2" xfId="1125"/>
    <cellStyle name="AeE­_laroux_2_나주시_행정전산장비보유" xfId="903"/>
    <cellStyle name="ÅëÈ­_laroux_2_나주시_행정전산장비보유" xfId="904"/>
    <cellStyle name="AeE­_laroux_2_나주시_행정전산장비보유 2" xfId="1126"/>
    <cellStyle name="ÅëÈ­_laroux_2_나주시_행정전산장비보유 2" xfId="1127"/>
    <cellStyle name="AeE­_Sheet1" xfId="905"/>
    <cellStyle name="ÅëÈ­_Sheet1" xfId="906"/>
    <cellStyle name="AeE­_Sheet1 2" xfId="1128"/>
    <cellStyle name="ÅëÈ­_Sheet1 2" xfId="1129"/>
    <cellStyle name="AeE­_Sheet1_2008. 16)ⅩⅥ. 공공행정 및 사법" xfId="907"/>
    <cellStyle name="ÅëÈ­_Sheet1_2008. 16)ⅩⅥ. 공공행정 및 사법" xfId="908"/>
    <cellStyle name="AeE­_Sheet1_2008. 16)ⅩⅥ. 공공행정 및 사법 2" xfId="1130"/>
    <cellStyle name="ÅëÈ­_Sheet1_2008. 16)ⅩⅥ. 공공행정 및 사법 2" xfId="1131"/>
    <cellStyle name="AeE­_Sheet1_2008. 6)Ⅵ. 농림수산업" xfId="909"/>
    <cellStyle name="ÅëÈ­_Sheet1_2008. 6)Ⅵ. 농림수산업" xfId="910"/>
    <cellStyle name="AeE­_Sheet1_2008. 6)Ⅵ. 농림수산업 2" xfId="1132"/>
    <cellStyle name="ÅëÈ­_Sheet1_2008. 6)Ⅵ. 농림수산업 2" xfId="1133"/>
    <cellStyle name="AeE­_Sheet1_41-06농림16" xfId="911"/>
    <cellStyle name="ÅëÈ­_Sheet1_41-06농림16" xfId="912"/>
    <cellStyle name="AeE­_Sheet1_41-06농림16 2" xfId="1134"/>
    <cellStyle name="ÅëÈ­_Sheet1_41-06농림16 2" xfId="1135"/>
    <cellStyle name="AeE­_Sheet1_41-06농림16_2008. 16)ⅩⅥ. 공공행정 및 사법" xfId="913"/>
    <cellStyle name="ÅëÈ­_Sheet1_41-06농림16_2008. 16)ⅩⅥ. 공공행정 및 사법" xfId="914"/>
    <cellStyle name="AeE­_Sheet1_41-06농림16_2008. 16)ⅩⅥ. 공공행정 및 사법 2" xfId="1136"/>
    <cellStyle name="ÅëÈ­_Sheet1_41-06농림16_2008. 16)ⅩⅥ. 공공행정 및 사법 2" xfId="1137"/>
    <cellStyle name="AeE­_Sheet1_41-06농림16_2008. 6)Ⅵ. 농림수산업" xfId="915"/>
    <cellStyle name="ÅëÈ­_Sheet1_41-06농림16_2008. 6)Ⅵ. 농림수산업" xfId="916"/>
    <cellStyle name="AeE­_Sheet1_41-06농림16_2008. 6)Ⅵ. 농림수산업 2" xfId="1138"/>
    <cellStyle name="ÅëÈ­_Sheet1_41-06농림16_2008. 6)Ⅵ. 농림수산업 2" xfId="1139"/>
    <cellStyle name="AeE­_Sheet1_41-06농림16_43-10주택" xfId="917"/>
    <cellStyle name="ÅëÈ­_Sheet1_41-06농림16_43-10주택" xfId="918"/>
    <cellStyle name="AeE­_Sheet1_41-06농림16_43-10주택 2" xfId="1140"/>
    <cellStyle name="ÅëÈ­_Sheet1_41-06농림16_43-10주택 2" xfId="1141"/>
    <cellStyle name="AeE­_Sheet1_41-06농림16_나주시_행정전산장비보유" xfId="919"/>
    <cellStyle name="ÅëÈ­_Sheet1_41-06농림16_나주시_행정전산장비보유" xfId="920"/>
    <cellStyle name="AeE­_Sheet1_41-06농림16_나주시_행정전산장비보유 2" xfId="1142"/>
    <cellStyle name="ÅëÈ­_Sheet1_41-06농림16_나주시_행정전산장비보유 2" xfId="1143"/>
    <cellStyle name="AeE­_Sheet1_41-06농림41" xfId="921"/>
    <cellStyle name="ÅëÈ­_Sheet1_41-06농림41" xfId="922"/>
    <cellStyle name="AeE­_Sheet1_41-06농림41 2" xfId="1144"/>
    <cellStyle name="ÅëÈ­_Sheet1_41-06농림41 2" xfId="1145"/>
    <cellStyle name="AeE­_Sheet1_43-10주택" xfId="923"/>
    <cellStyle name="ÅëÈ­_Sheet1_43-10주택" xfId="924"/>
    <cellStyle name="AeE­_Sheet1_43-10주택 2" xfId="1146"/>
    <cellStyle name="ÅëÈ­_Sheet1_43-10주택 2" xfId="1147"/>
    <cellStyle name="AeE­_Sheet1_나주시_행정전산장비보유" xfId="925"/>
    <cellStyle name="ÅëÈ­_Sheet1_나주시_행정전산장비보유" xfId="926"/>
    <cellStyle name="AeE­_Sheet1_나주시_행정전산장비보유 2" xfId="1148"/>
    <cellStyle name="ÅëÈ­_Sheet1_나주시_행정전산장비보유 2" xfId="1149"/>
    <cellStyle name="AeE¡ⓒ [0]_INQUIRY ￠?￥i¨u¡AAⓒ￢Aⓒª " xfId="140"/>
    <cellStyle name="AeE¡ⓒ_INQUIRY ￠?￥i¨u¡AAⓒ￢Aⓒª " xfId="141"/>
    <cellStyle name="ALIGNMENT" xfId="22"/>
    <cellStyle name="ALIGNMENT 2" xfId="487"/>
    <cellStyle name="ALIGNMENT 2 2" xfId="1150"/>
    <cellStyle name="ALIGNMENT 3" xfId="927"/>
    <cellStyle name="AÞ¸¶ [0]_°eE¹_11¿a½A " xfId="142"/>
    <cellStyle name="ÄÞ¸¶ [0]_¼ÕÀÍ¿¹»ê" xfId="928"/>
    <cellStyle name="AÞ¸¶ [0]_¼OAI¿¹≫e" xfId="929"/>
    <cellStyle name="ÄÞ¸¶ [0]_ÀÎ°Çºñ,¿ÜÁÖºñ" xfId="930"/>
    <cellStyle name="AÞ¸¶ [0]_AI°Cºn,μμ±Þºn" xfId="931"/>
    <cellStyle name="ÄÞ¸¶ [0]_laroux" xfId="932"/>
    <cellStyle name="AÞ¸¶ [0]_laroux_1" xfId="933"/>
    <cellStyle name="ÄÞ¸¶ [0]_laroux_1" xfId="934"/>
    <cellStyle name="AÞ¸¶ [0]_laroux_1 2" xfId="1151"/>
    <cellStyle name="ÄÞ¸¶ [0]_laroux_1 2" xfId="1152"/>
    <cellStyle name="AÞ¸¶ [0]_Sheet1" xfId="935"/>
    <cellStyle name="ÄÞ¸¶ [0]_Sheet1" xfId="936"/>
    <cellStyle name="AÞ¸¶ [0]_Sheet1 2" xfId="1153"/>
    <cellStyle name="ÄÞ¸¶ [0]_Sheet1 2" xfId="1154"/>
    <cellStyle name="AÞ¸¶ [0]_Sheet1_2008. 16)ⅩⅥ. 공공행정 및 사법" xfId="937"/>
    <cellStyle name="ÄÞ¸¶ [0]_Sheet1_2008. 16)ⅩⅥ. 공공행정 및 사법" xfId="938"/>
    <cellStyle name="AÞ¸¶ [0]_Sheet1_2008. 16)ⅩⅥ. 공공행정 및 사법 2" xfId="1155"/>
    <cellStyle name="ÄÞ¸¶ [0]_Sheet1_2008. 16)ⅩⅥ. 공공행정 및 사법 2" xfId="1156"/>
    <cellStyle name="AÞ¸¶ [0]_Sheet1_2008. 6)Ⅵ. 농림수산업" xfId="939"/>
    <cellStyle name="ÄÞ¸¶ [0]_Sheet1_2008. 6)Ⅵ. 농림수산업" xfId="940"/>
    <cellStyle name="AÞ¸¶ [0]_Sheet1_2008. 6)Ⅵ. 농림수산업 2" xfId="1157"/>
    <cellStyle name="ÄÞ¸¶ [0]_Sheet1_2008. 6)Ⅵ. 농림수산업 2" xfId="1158"/>
    <cellStyle name="AÞ¸¶ [0]_Sheet1_43-10주택" xfId="941"/>
    <cellStyle name="ÄÞ¸¶ [0]_Sheet1_43-10주택" xfId="942"/>
    <cellStyle name="AÞ¸¶ [0]_Sheet1_43-10주택 2" xfId="1159"/>
    <cellStyle name="ÄÞ¸¶ [0]_Sheet1_43-10주택 2" xfId="1160"/>
    <cellStyle name="AÞ¸¶ [0]_Sheet1_나주시_행정전산장비보유" xfId="943"/>
    <cellStyle name="ÄÞ¸¶ [0]_Sheet1_나주시_행정전산장비보유" xfId="944"/>
    <cellStyle name="AÞ¸¶ [0]_Sheet1_나주시_행정전산장비보유 2" xfId="1161"/>
    <cellStyle name="ÄÞ¸¶ [0]_Sheet1_나주시_행정전산장비보유 2" xfId="1162"/>
    <cellStyle name="AÞ¸¶_°eE¹_11¿a½A " xfId="143"/>
    <cellStyle name="ÄÞ¸¶_¼ÕÀÍ¿¹»ê" xfId="945"/>
    <cellStyle name="AÞ¸¶_¼OAI¿¹≫e" xfId="946"/>
    <cellStyle name="ÄÞ¸¶_ÀÎ°Çºñ,¿ÜÁÖºñ" xfId="947"/>
    <cellStyle name="AÞ¸¶_AI°Cºn,μμ±Þºn" xfId="948"/>
    <cellStyle name="ÄÞ¸¶_laroux" xfId="949"/>
    <cellStyle name="AÞ¸¶_laroux_1" xfId="950"/>
    <cellStyle name="ÄÞ¸¶_laroux_1" xfId="951"/>
    <cellStyle name="AÞ¸¶_laroux_1 2" xfId="1163"/>
    <cellStyle name="ÄÞ¸¶_laroux_1 2" xfId="1164"/>
    <cellStyle name="AÞ¸¶_Sheet1" xfId="952"/>
    <cellStyle name="ÄÞ¸¶_Sheet1" xfId="953"/>
    <cellStyle name="AÞ¸¶_Sheet1 2" xfId="1165"/>
    <cellStyle name="ÄÞ¸¶_Sheet1 2" xfId="1166"/>
    <cellStyle name="AÞ¸¶_Sheet1_2008. 16)ⅩⅥ. 공공행정 및 사법" xfId="954"/>
    <cellStyle name="ÄÞ¸¶_Sheet1_2008. 16)ⅩⅥ. 공공행정 및 사법" xfId="955"/>
    <cellStyle name="AÞ¸¶_Sheet1_2008. 16)ⅩⅥ. 공공행정 및 사법 2" xfId="1167"/>
    <cellStyle name="ÄÞ¸¶_Sheet1_2008. 16)ⅩⅥ. 공공행정 및 사법 2" xfId="1168"/>
    <cellStyle name="AÞ¸¶_Sheet1_2008. 6)Ⅵ. 농림수산업" xfId="956"/>
    <cellStyle name="ÄÞ¸¶_Sheet1_2008. 6)Ⅵ. 농림수산업" xfId="957"/>
    <cellStyle name="AÞ¸¶_Sheet1_2008. 6)Ⅵ. 농림수산업 2" xfId="1169"/>
    <cellStyle name="ÄÞ¸¶_Sheet1_2008. 6)Ⅵ. 농림수산업 2" xfId="1170"/>
    <cellStyle name="AÞ¸¶_Sheet1_41-06농림16" xfId="958"/>
    <cellStyle name="ÄÞ¸¶_Sheet1_41-06농림16" xfId="959"/>
    <cellStyle name="AÞ¸¶_Sheet1_41-06농림16 2" xfId="1171"/>
    <cellStyle name="ÄÞ¸¶_Sheet1_41-06농림16 2" xfId="1172"/>
    <cellStyle name="AÞ¸¶_Sheet1_41-06농림16_2008. 16)ⅩⅥ. 공공행정 및 사법" xfId="960"/>
    <cellStyle name="ÄÞ¸¶_Sheet1_41-06농림16_2008. 16)ⅩⅥ. 공공행정 및 사법" xfId="961"/>
    <cellStyle name="AÞ¸¶_Sheet1_41-06농림16_2008. 16)ⅩⅥ. 공공행정 및 사법 2" xfId="1173"/>
    <cellStyle name="ÄÞ¸¶_Sheet1_41-06농림16_2008. 16)ⅩⅥ. 공공행정 및 사법 2" xfId="1174"/>
    <cellStyle name="AÞ¸¶_Sheet1_41-06농림16_2008. 6)Ⅵ. 농림수산업" xfId="962"/>
    <cellStyle name="ÄÞ¸¶_Sheet1_41-06농림16_2008. 6)Ⅵ. 농림수산업" xfId="963"/>
    <cellStyle name="AÞ¸¶_Sheet1_41-06농림16_2008. 6)Ⅵ. 농림수산업 2" xfId="1175"/>
    <cellStyle name="ÄÞ¸¶_Sheet1_41-06농림16_2008. 6)Ⅵ. 농림수산업 2" xfId="1176"/>
    <cellStyle name="AÞ¸¶_Sheet1_41-06농림16_43-10주택" xfId="964"/>
    <cellStyle name="ÄÞ¸¶_Sheet1_41-06농림16_43-10주택" xfId="965"/>
    <cellStyle name="AÞ¸¶_Sheet1_41-06농림16_43-10주택 2" xfId="1177"/>
    <cellStyle name="ÄÞ¸¶_Sheet1_41-06농림16_43-10주택 2" xfId="1178"/>
    <cellStyle name="AÞ¸¶_Sheet1_41-06농림16_나주시_행정전산장비보유" xfId="966"/>
    <cellStyle name="ÄÞ¸¶_Sheet1_41-06농림16_나주시_행정전산장비보유" xfId="967"/>
    <cellStyle name="AÞ¸¶_Sheet1_41-06농림16_나주시_행정전산장비보유 2" xfId="1179"/>
    <cellStyle name="ÄÞ¸¶_Sheet1_41-06농림16_나주시_행정전산장비보유 2" xfId="1180"/>
    <cellStyle name="AÞ¸¶_Sheet1_41-06농림41" xfId="968"/>
    <cellStyle name="ÄÞ¸¶_Sheet1_41-06농림41" xfId="969"/>
    <cellStyle name="AÞ¸¶_Sheet1_41-06농림41 2" xfId="1181"/>
    <cellStyle name="ÄÞ¸¶_Sheet1_41-06농림41 2" xfId="1182"/>
    <cellStyle name="AÞ¸¶_Sheet1_43-10주택" xfId="970"/>
    <cellStyle name="ÄÞ¸¶_Sheet1_43-10주택" xfId="971"/>
    <cellStyle name="AÞ¸¶_Sheet1_43-10주택 2" xfId="1183"/>
    <cellStyle name="ÄÞ¸¶_Sheet1_43-10주택 2" xfId="1184"/>
    <cellStyle name="AÞ¸¶_Sheet1_나주시_행정전산장비보유" xfId="972"/>
    <cellStyle name="ÄÞ¸¶_Sheet1_나주시_행정전산장비보유" xfId="973"/>
    <cellStyle name="AÞ¸¶_Sheet1_나주시_행정전산장비보유 2" xfId="1185"/>
    <cellStyle name="ÄÞ¸¶_Sheet1_나주시_행정전산장비보유 2" xfId="1186"/>
    <cellStyle name="Bad" xfId="144"/>
    <cellStyle name="Bad 2" xfId="488"/>
    <cellStyle name="Bad 3" xfId="1864"/>
    <cellStyle name="C¡IA¨ª_¡ic¨u¡A¨￢I¨￢¡Æ AN¡Æe " xfId="145"/>
    <cellStyle name="C￥AØ_¸AAa.¼OAI " xfId="146"/>
    <cellStyle name="Ç¥ÁØ_¼ÕÀÍ¿¹»ê" xfId="974"/>
    <cellStyle name="C￥AØ_¼OAI¿¹≫e" xfId="975"/>
    <cellStyle name="Ç¥ÁØ_ÀÎ°Çºñ,¿ÜÁÖºñ" xfId="976"/>
    <cellStyle name="C￥AØ_AI°Cºn,μμ±Þºn" xfId="977"/>
    <cellStyle name="Ç¥ÁØ_laroux" xfId="978"/>
    <cellStyle name="C￥AØ_laroux_1" xfId="979"/>
    <cellStyle name="Ç¥ÁØ_laroux_1" xfId="980"/>
    <cellStyle name="C￥AØ_laroux_1 2" xfId="1187"/>
    <cellStyle name="Ç¥ÁØ_laroux_1 2" xfId="1188"/>
    <cellStyle name="C￥AØ_laroux_1_Sheet1" xfId="981"/>
    <cellStyle name="Ç¥ÁØ_laroux_1_Sheet1" xfId="982"/>
    <cellStyle name="C￥AØ_laroux_1_Sheet1 2" xfId="1189"/>
    <cellStyle name="Ç¥ÁØ_laroux_1_Sheet1 2" xfId="1190"/>
    <cellStyle name="C￥AØ_laroux_2" xfId="983"/>
    <cellStyle name="Ç¥ÁØ_laroux_2" xfId="984"/>
    <cellStyle name="C￥AØ_laroux_2 2" xfId="1191"/>
    <cellStyle name="Ç¥ÁØ_laroux_2 2" xfId="1192"/>
    <cellStyle name="C￥AØ_laroux_2_Sheet1" xfId="985"/>
    <cellStyle name="Ç¥ÁØ_laroux_2_Sheet1" xfId="986"/>
    <cellStyle name="C￥AØ_laroux_2_Sheet1 2" xfId="1193"/>
    <cellStyle name="Ç¥ÁØ_laroux_2_Sheet1 2" xfId="1194"/>
    <cellStyle name="C￥AØ_laroux_3" xfId="987"/>
    <cellStyle name="Ç¥ÁØ_laroux_3" xfId="988"/>
    <cellStyle name="C￥AØ_laroux_3 2" xfId="1195"/>
    <cellStyle name="Ç¥ÁØ_laroux_3 2" xfId="1196"/>
    <cellStyle name="C￥AØ_laroux_4" xfId="989"/>
    <cellStyle name="Ç¥ÁØ_laroux_4" xfId="990"/>
    <cellStyle name="C￥AØ_laroux_4 2" xfId="1197"/>
    <cellStyle name="Ç¥ÁØ_laroux_4 2" xfId="1198"/>
    <cellStyle name="C￥AØ_laroux_Sheet1" xfId="991"/>
    <cellStyle name="Ç¥ÁØ_laroux_Sheet1" xfId="992"/>
    <cellStyle name="C￥AØ_laroux_Sheet1 2" xfId="1199"/>
    <cellStyle name="Ç¥ÁØ_laroux_Sheet1 2" xfId="1200"/>
    <cellStyle name="C￥AØ_Sheet1" xfId="993"/>
    <cellStyle name="Ç¥ÁØ_Sheet1" xfId="994"/>
    <cellStyle name="C￥AØ_Sheet1 2" xfId="1201"/>
    <cellStyle name="Ç¥ÁØ_Sheet1 2" xfId="1202"/>
    <cellStyle name="Calculation" xfId="147"/>
    <cellStyle name="Calculation 2" xfId="489"/>
    <cellStyle name="Calculation 3" xfId="1865"/>
    <cellStyle name="category" xfId="23"/>
    <cellStyle name="category 2" xfId="490"/>
    <cellStyle name="category 2 2" xfId="1203"/>
    <cellStyle name="category 3" xfId="995"/>
    <cellStyle name="Check Cell" xfId="148"/>
    <cellStyle name="Check Cell 2" xfId="491"/>
    <cellStyle name="Check Cell 3" xfId="1866"/>
    <cellStyle name="Comma [0]_ SG&amp;A Bridge " xfId="24"/>
    <cellStyle name="comma zerodec" xfId="149"/>
    <cellStyle name="comma zerodec 2" xfId="492"/>
    <cellStyle name="comma zerodec 2 2" xfId="1867"/>
    <cellStyle name="comma zerodec 2 3" xfId="1204"/>
    <cellStyle name="comma zerodec 3" xfId="1868"/>
    <cellStyle name="comma zerodec 4" xfId="1869"/>
    <cellStyle name="comma zerodec 5" xfId="996"/>
    <cellStyle name="Comma_ SG&amp;A Bridge " xfId="25"/>
    <cellStyle name="Comma0" xfId="150"/>
    <cellStyle name="Comma0 2" xfId="493"/>
    <cellStyle name="Comma0 3" xfId="1870"/>
    <cellStyle name="Curren?_x0012_퐀_x0017_?" xfId="151"/>
    <cellStyle name="Curren?_x0012_퐀_x0017_? 2" xfId="494"/>
    <cellStyle name="Curren?_x0012_퐀_x0017_? 3" xfId="1871"/>
    <cellStyle name="Currency [0]_ SG&amp;A Bridge " xfId="26"/>
    <cellStyle name="Currency_ SG&amp;A Bridge " xfId="27"/>
    <cellStyle name="Currency0" xfId="152"/>
    <cellStyle name="Currency0 2" xfId="495"/>
    <cellStyle name="Currency0 3" xfId="1872"/>
    <cellStyle name="Currency1" xfId="153"/>
    <cellStyle name="Currency1 2" xfId="496"/>
    <cellStyle name="Currency1 3" xfId="997"/>
    <cellStyle name="Date" xfId="154"/>
    <cellStyle name="Date 2" xfId="497"/>
    <cellStyle name="Date 2 2" xfId="1873"/>
    <cellStyle name="Date 2 3" xfId="1205"/>
    <cellStyle name="Date 3" xfId="1874"/>
    <cellStyle name="Date 4" xfId="998"/>
    <cellStyle name="Dezimal [0]_laroux" xfId="999"/>
    <cellStyle name="Dezimal_laroux" xfId="1000"/>
    <cellStyle name="Dollar (zero dec)" xfId="155"/>
    <cellStyle name="Dollar (zero dec) 2" xfId="498"/>
    <cellStyle name="Dollar (zero dec) 2 2" xfId="1875"/>
    <cellStyle name="Dollar (zero dec) 2 3" xfId="1206"/>
    <cellStyle name="Dollar (zero dec) 3" xfId="1876"/>
    <cellStyle name="Dollar (zero dec) 4" xfId="1001"/>
    <cellStyle name="Euro" xfId="156"/>
    <cellStyle name="Euro 2" xfId="499"/>
    <cellStyle name="Euro 3" xfId="1877"/>
    <cellStyle name="Explanatory Text" xfId="157"/>
    <cellStyle name="Explanatory Text 2" xfId="500"/>
    <cellStyle name="Fixed" xfId="158"/>
    <cellStyle name="Fixed 2" xfId="501"/>
    <cellStyle name="Fixed 2 2" xfId="1878"/>
    <cellStyle name="Fixed 2 3" xfId="1207"/>
    <cellStyle name="Fixed 3" xfId="1879"/>
    <cellStyle name="Fixed 4" xfId="1002"/>
    <cellStyle name="Good" xfId="159"/>
    <cellStyle name="Good 2" xfId="502"/>
    <cellStyle name="Good 3" xfId="1880"/>
    <cellStyle name="Grey" xfId="28"/>
    <cellStyle name="Grey 2" xfId="160"/>
    <cellStyle name="Grey 2 2" xfId="504"/>
    <cellStyle name="Grey 2 2 2" xfId="1881"/>
    <cellStyle name="Grey 2 3" xfId="1208"/>
    <cellStyle name="Grey 3" xfId="503"/>
    <cellStyle name="Grey 4" xfId="1003"/>
    <cellStyle name="HEADER" xfId="29"/>
    <cellStyle name="HEADER 2" xfId="505"/>
    <cellStyle name="HEADER 2 2" xfId="1209"/>
    <cellStyle name="HEADER 3" xfId="1004"/>
    <cellStyle name="Header1" xfId="30"/>
    <cellStyle name="Header1 2" xfId="506"/>
    <cellStyle name="Header1 3" xfId="1005"/>
    <cellStyle name="Header2" xfId="31"/>
    <cellStyle name="Header2 2" xfId="507"/>
    <cellStyle name="Header2 3" xfId="1006"/>
    <cellStyle name="Heading 1" xfId="161"/>
    <cellStyle name="Heading 1 2" xfId="162"/>
    <cellStyle name="Heading 1 2 2" xfId="509"/>
    <cellStyle name="Heading 1 2 3" xfId="1882"/>
    <cellStyle name="Heading 1 3" xfId="508"/>
    <cellStyle name="Heading 2" xfId="163"/>
    <cellStyle name="Heading 2 2" xfId="164"/>
    <cellStyle name="Heading 2 2 2" xfId="511"/>
    <cellStyle name="Heading 2 2 3" xfId="1883"/>
    <cellStyle name="Heading 2 3" xfId="510"/>
    <cellStyle name="Heading 3" xfId="165"/>
    <cellStyle name="Heading 3 2" xfId="512"/>
    <cellStyle name="Heading 4" xfId="166"/>
    <cellStyle name="Heading 4 2" xfId="513"/>
    <cellStyle name="HEADING1" xfId="1007"/>
    <cellStyle name="HEADING1 2" xfId="1210"/>
    <cellStyle name="HEADING2" xfId="1008"/>
    <cellStyle name="HEADING2 2" xfId="1211"/>
    <cellStyle name="Hyperlink" xfId="167"/>
    <cellStyle name="Hyperlink 2" xfId="514"/>
    <cellStyle name="Input" xfId="168"/>
    <cellStyle name="Input [yellow]" xfId="32"/>
    <cellStyle name="Input [yellow] 2" xfId="169"/>
    <cellStyle name="Input [yellow] 2 2" xfId="517"/>
    <cellStyle name="Input [yellow] 2 2 2" xfId="1885"/>
    <cellStyle name="Input [yellow] 2 3" xfId="1212"/>
    <cellStyle name="Input [yellow] 3" xfId="516"/>
    <cellStyle name="Input [yellow] 4" xfId="1009"/>
    <cellStyle name="Input 10" xfId="2773"/>
    <cellStyle name="Input 11" xfId="2782"/>
    <cellStyle name="Input 12" xfId="2767"/>
    <cellStyle name="Input 13" xfId="2777"/>
    <cellStyle name="Input 14" xfId="2779"/>
    <cellStyle name="Input 15" xfId="2783"/>
    <cellStyle name="Input 16" xfId="2758"/>
    <cellStyle name="Input 17" xfId="2764"/>
    <cellStyle name="Input 18" xfId="2762"/>
    <cellStyle name="Input 19" xfId="2763"/>
    <cellStyle name="Input 2" xfId="515"/>
    <cellStyle name="Input 20" xfId="2781"/>
    <cellStyle name="Input 21" xfId="2778"/>
    <cellStyle name="Input 22" xfId="2775"/>
    <cellStyle name="Input 23" xfId="2760"/>
    <cellStyle name="Input 24" xfId="2785"/>
    <cellStyle name="Input 25" xfId="2768"/>
    <cellStyle name="Input 26" xfId="2772"/>
    <cellStyle name="Input 27" xfId="2780"/>
    <cellStyle name="Input 28" xfId="2776"/>
    <cellStyle name="Input 29" xfId="2759"/>
    <cellStyle name="Input 3" xfId="754"/>
    <cellStyle name="Input 30" xfId="2786"/>
    <cellStyle name="Input 31" xfId="2769"/>
    <cellStyle name="Input 32" xfId="2766"/>
    <cellStyle name="Input 33" xfId="2761"/>
    <cellStyle name="Input 34" xfId="2765"/>
    <cellStyle name="Input 35" xfId="2770"/>
    <cellStyle name="Input 36" xfId="2784"/>
    <cellStyle name="Input 37" xfId="2771"/>
    <cellStyle name="Input 38" xfId="2757"/>
    <cellStyle name="Input 4" xfId="758"/>
    <cellStyle name="Input 5" xfId="755"/>
    <cellStyle name="Input 6" xfId="757"/>
    <cellStyle name="Input 7" xfId="756"/>
    <cellStyle name="Input 8" xfId="1884"/>
    <cellStyle name="Input 9" xfId="2774"/>
    <cellStyle name="Linked Cell" xfId="170"/>
    <cellStyle name="Linked Cell 2" xfId="518"/>
    <cellStyle name="MG데이터기본" xfId="792"/>
    <cellStyle name="Millares [0]_2AV_M_M " xfId="171"/>
    <cellStyle name="Milliers [0]_Arabian Spec" xfId="172"/>
    <cellStyle name="Milliers_Arabian Spec" xfId="173"/>
    <cellStyle name="Model" xfId="33"/>
    <cellStyle name="Model 2" xfId="519"/>
    <cellStyle name="Model 2 2" xfId="1213"/>
    <cellStyle name="Model 3" xfId="1010"/>
    <cellStyle name="Mon?aire [0]_Arabian Spec" xfId="174"/>
    <cellStyle name="Mon?aire_Arabian Spec" xfId="175"/>
    <cellStyle name="Moneda [0]_2AV_M_M " xfId="176"/>
    <cellStyle name="Moneda_2AV_M_M " xfId="177"/>
    <cellStyle name="Neutral" xfId="178"/>
    <cellStyle name="Neutral 2" xfId="520"/>
    <cellStyle name="Neutral 3" xfId="1886"/>
    <cellStyle name="Normal - Style1" xfId="34"/>
    <cellStyle name="Normal - Style1 2" xfId="179"/>
    <cellStyle name="Normal - Style1 2 2" xfId="522"/>
    <cellStyle name="Normal - Style1 2 2 2" xfId="1888"/>
    <cellStyle name="Normal - Style1 2 2 3" xfId="1288"/>
    <cellStyle name="Normal - Style1 2 3" xfId="1889"/>
    <cellStyle name="Normal - Style1 2 4" xfId="1887"/>
    <cellStyle name="Normal - Style1 2 5" xfId="1214"/>
    <cellStyle name="Normal - Style1 3" xfId="521"/>
    <cellStyle name="Normal - Style1 3 2" xfId="1890"/>
    <cellStyle name="Normal - Style1 3 3" xfId="1245"/>
    <cellStyle name="Normal - Style1 4" xfId="1011"/>
    <cellStyle name="Normal_ SG&amp;A Bridge " xfId="35"/>
    <cellStyle name="Note" xfId="180"/>
    <cellStyle name="Note 2" xfId="523"/>
    <cellStyle name="Note 3" xfId="1891"/>
    <cellStyle name="Œ…?æ맖?e [0.00]_laroux" xfId="36"/>
    <cellStyle name="Œ…?æ맖?e_laroux" xfId="37"/>
    <cellStyle name="Output" xfId="181"/>
    <cellStyle name="Output 2" xfId="524"/>
    <cellStyle name="Output 3" xfId="1892"/>
    <cellStyle name="Percent [2]" xfId="38"/>
    <cellStyle name="Percent [2] 2" xfId="525"/>
    <cellStyle name="Percent [2] 3" xfId="1012"/>
    <cellStyle name="Standard_laroux" xfId="1013"/>
    <cellStyle name="subhead" xfId="39"/>
    <cellStyle name="subhead 2" xfId="526"/>
    <cellStyle name="subhead 2 2" xfId="1215"/>
    <cellStyle name="subhead 3" xfId="1014"/>
    <cellStyle name="Title" xfId="182"/>
    <cellStyle name="Title 2" xfId="527"/>
    <cellStyle name="Total" xfId="183"/>
    <cellStyle name="Total 2" xfId="184"/>
    <cellStyle name="Total 2 2" xfId="529"/>
    <cellStyle name="Total 2 2 2" xfId="1894"/>
    <cellStyle name="Total 2 3" xfId="1895"/>
    <cellStyle name="Total 2 4" xfId="1893"/>
    <cellStyle name="Total 2 5" xfId="1216"/>
    <cellStyle name="Total 3" xfId="528"/>
    <cellStyle name="Total 3 2" xfId="1896"/>
    <cellStyle name="Total 4" xfId="1015"/>
    <cellStyle name="UM" xfId="185"/>
    <cellStyle name="UM 2" xfId="530"/>
    <cellStyle name="UM 3" xfId="1897"/>
    <cellStyle name="W?rung [0]_laroux" xfId="1016"/>
    <cellStyle name="W?rung_laroux" xfId="1017"/>
    <cellStyle name="Warning Text" xfId="186"/>
    <cellStyle name="Warning Text 2" xfId="531"/>
    <cellStyle name="강조색1 10" xfId="1899"/>
    <cellStyle name="강조색1 11" xfId="1900"/>
    <cellStyle name="강조색1 12" xfId="1901"/>
    <cellStyle name="강조색1 13" xfId="1902"/>
    <cellStyle name="강조색1 14" xfId="1903"/>
    <cellStyle name="강조색1 15" xfId="1904"/>
    <cellStyle name="강조색1 16" xfId="1905"/>
    <cellStyle name="강조색1 17" xfId="1906"/>
    <cellStyle name="강조색1 18" xfId="1907"/>
    <cellStyle name="강조색1 19" xfId="1908"/>
    <cellStyle name="강조색1 2" xfId="187"/>
    <cellStyle name="강조색1 2 2" xfId="188"/>
    <cellStyle name="강조색1 2 2 2" xfId="533"/>
    <cellStyle name="강조색1 2 2 2 2" xfId="1910"/>
    <cellStyle name="강조색1 2 2 3" xfId="1246"/>
    <cellStyle name="강조색1 2 3" xfId="532"/>
    <cellStyle name="강조색1 2 3 2" xfId="1911"/>
    <cellStyle name="강조색1 2 4" xfId="1909"/>
    <cellStyle name="강조색1 2 5" xfId="1018"/>
    <cellStyle name="강조색1 20" xfId="1912"/>
    <cellStyle name="강조색1 21" xfId="1913"/>
    <cellStyle name="강조색1 22" xfId="1914"/>
    <cellStyle name="강조색1 23" xfId="1915"/>
    <cellStyle name="강조색1 24" xfId="1916"/>
    <cellStyle name="강조색1 25" xfId="1917"/>
    <cellStyle name="강조색1 26" xfId="1898"/>
    <cellStyle name="강조색1 3" xfId="189"/>
    <cellStyle name="강조색1 3 2" xfId="534"/>
    <cellStyle name="강조색1 3 2 2" xfId="1919"/>
    <cellStyle name="강조색1 3 3" xfId="1918"/>
    <cellStyle name="강조색1 3 4" xfId="1290"/>
    <cellStyle name="강조색1 4" xfId="1920"/>
    <cellStyle name="강조색1 5" xfId="1921"/>
    <cellStyle name="강조색1 6" xfId="1922"/>
    <cellStyle name="강조색1 7" xfId="1923"/>
    <cellStyle name="강조색1 8" xfId="1924"/>
    <cellStyle name="강조색1 9" xfId="1925"/>
    <cellStyle name="강조색2 10" xfId="1927"/>
    <cellStyle name="강조색2 11" xfId="1928"/>
    <cellStyle name="강조색2 12" xfId="1929"/>
    <cellStyle name="강조색2 13" xfId="1930"/>
    <cellStyle name="강조색2 14" xfId="1931"/>
    <cellStyle name="강조색2 15" xfId="1932"/>
    <cellStyle name="강조색2 16" xfId="1933"/>
    <cellStyle name="강조색2 17" xfId="1934"/>
    <cellStyle name="강조색2 18" xfId="1935"/>
    <cellStyle name="강조색2 19" xfId="1936"/>
    <cellStyle name="강조색2 2" xfId="190"/>
    <cellStyle name="강조색2 2 2" xfId="191"/>
    <cellStyle name="강조색2 2 2 2" xfId="536"/>
    <cellStyle name="강조색2 2 2 2 2" xfId="1938"/>
    <cellStyle name="강조색2 2 2 3" xfId="1247"/>
    <cellStyle name="강조색2 2 3" xfId="535"/>
    <cellStyle name="강조색2 2 3 2" xfId="1939"/>
    <cellStyle name="강조색2 2 4" xfId="1937"/>
    <cellStyle name="강조색2 2 5" xfId="1019"/>
    <cellStyle name="강조색2 20" xfId="1940"/>
    <cellStyle name="강조색2 21" xfId="1941"/>
    <cellStyle name="강조색2 22" xfId="1942"/>
    <cellStyle name="강조색2 23" xfId="1943"/>
    <cellStyle name="강조색2 24" xfId="1944"/>
    <cellStyle name="강조색2 25" xfId="1945"/>
    <cellStyle name="강조색2 26" xfId="1926"/>
    <cellStyle name="강조색2 3" xfId="192"/>
    <cellStyle name="강조색2 3 2" xfId="537"/>
    <cellStyle name="강조색2 3 2 2" xfId="1947"/>
    <cellStyle name="강조색2 3 3" xfId="1946"/>
    <cellStyle name="강조색2 3 4" xfId="1291"/>
    <cellStyle name="강조색2 4" xfId="1948"/>
    <cellStyle name="강조색2 5" xfId="1949"/>
    <cellStyle name="강조색2 6" xfId="1950"/>
    <cellStyle name="강조색2 7" xfId="1951"/>
    <cellStyle name="강조색2 8" xfId="1952"/>
    <cellStyle name="강조색2 9" xfId="1953"/>
    <cellStyle name="강조색3 10" xfId="1955"/>
    <cellStyle name="강조색3 11" xfId="1956"/>
    <cellStyle name="강조색3 12" xfId="1957"/>
    <cellStyle name="강조색3 13" xfId="1958"/>
    <cellStyle name="강조색3 14" xfId="1959"/>
    <cellStyle name="강조색3 15" xfId="1960"/>
    <cellStyle name="강조색3 16" xfId="1961"/>
    <cellStyle name="강조색3 17" xfId="1962"/>
    <cellStyle name="강조색3 18" xfId="1963"/>
    <cellStyle name="강조색3 19" xfId="1964"/>
    <cellStyle name="강조색3 2" xfId="193"/>
    <cellStyle name="강조색3 2 2" xfId="194"/>
    <cellStyle name="강조색3 2 2 2" xfId="539"/>
    <cellStyle name="강조색3 2 2 2 2" xfId="1966"/>
    <cellStyle name="강조색3 2 2 3" xfId="1248"/>
    <cellStyle name="강조색3 2 3" xfId="538"/>
    <cellStyle name="강조색3 2 3 2" xfId="1967"/>
    <cellStyle name="강조색3 2 4" xfId="1965"/>
    <cellStyle name="강조색3 2 5" xfId="1020"/>
    <cellStyle name="강조색3 20" xfId="1968"/>
    <cellStyle name="강조색3 21" xfId="1969"/>
    <cellStyle name="강조색3 22" xfId="1970"/>
    <cellStyle name="강조색3 23" xfId="1971"/>
    <cellStyle name="강조색3 24" xfId="1972"/>
    <cellStyle name="강조색3 25" xfId="1973"/>
    <cellStyle name="강조색3 26" xfId="1954"/>
    <cellStyle name="강조색3 3" xfId="195"/>
    <cellStyle name="강조색3 3 2" xfId="540"/>
    <cellStyle name="강조색3 3 2 2" xfId="1975"/>
    <cellStyle name="강조색3 3 3" xfId="1974"/>
    <cellStyle name="강조색3 3 4" xfId="1292"/>
    <cellStyle name="강조색3 4" xfId="1976"/>
    <cellStyle name="강조색3 5" xfId="1977"/>
    <cellStyle name="강조색3 6" xfId="1978"/>
    <cellStyle name="강조색3 7" xfId="1979"/>
    <cellStyle name="강조색3 8" xfId="1980"/>
    <cellStyle name="강조색3 9" xfId="1981"/>
    <cellStyle name="강조색4 10" xfId="1983"/>
    <cellStyle name="강조색4 11" xfId="1984"/>
    <cellStyle name="강조색4 12" xfId="1985"/>
    <cellStyle name="강조색4 13" xfId="1986"/>
    <cellStyle name="강조색4 14" xfId="1987"/>
    <cellStyle name="강조색4 15" xfId="1988"/>
    <cellStyle name="강조색4 16" xfId="1989"/>
    <cellStyle name="강조색4 17" xfId="1990"/>
    <cellStyle name="강조색4 18" xfId="1991"/>
    <cellStyle name="강조색4 19" xfId="1992"/>
    <cellStyle name="강조색4 2" xfId="196"/>
    <cellStyle name="강조색4 2 2" xfId="197"/>
    <cellStyle name="강조색4 2 2 2" xfId="542"/>
    <cellStyle name="강조색4 2 2 2 2" xfId="1994"/>
    <cellStyle name="강조색4 2 2 3" xfId="1249"/>
    <cellStyle name="강조색4 2 3" xfId="541"/>
    <cellStyle name="강조색4 2 3 2" xfId="1995"/>
    <cellStyle name="강조색4 2 4" xfId="1993"/>
    <cellStyle name="강조색4 2 5" xfId="1021"/>
    <cellStyle name="강조색4 20" xfId="1996"/>
    <cellStyle name="강조색4 21" xfId="1997"/>
    <cellStyle name="강조색4 22" xfId="1998"/>
    <cellStyle name="강조색4 23" xfId="1999"/>
    <cellStyle name="강조색4 24" xfId="2000"/>
    <cellStyle name="강조색4 25" xfId="2001"/>
    <cellStyle name="강조색4 26" xfId="1982"/>
    <cellStyle name="강조색4 3" xfId="198"/>
    <cellStyle name="강조색4 3 2" xfId="543"/>
    <cellStyle name="강조색4 3 2 2" xfId="2003"/>
    <cellStyle name="강조색4 3 3" xfId="2002"/>
    <cellStyle name="강조색4 3 4" xfId="1293"/>
    <cellStyle name="강조색4 4" xfId="2004"/>
    <cellStyle name="강조색4 5" xfId="2005"/>
    <cellStyle name="강조색4 6" xfId="2006"/>
    <cellStyle name="강조색4 7" xfId="2007"/>
    <cellStyle name="강조색4 8" xfId="2008"/>
    <cellStyle name="강조색4 9" xfId="2009"/>
    <cellStyle name="강조색5 10" xfId="2011"/>
    <cellStyle name="강조색5 11" xfId="2012"/>
    <cellStyle name="강조색5 12" xfId="2013"/>
    <cellStyle name="강조색5 13" xfId="2014"/>
    <cellStyle name="강조색5 14" xfId="2015"/>
    <cellStyle name="강조색5 15" xfId="2016"/>
    <cellStyle name="강조색5 16" xfId="2017"/>
    <cellStyle name="강조색5 17" xfId="2018"/>
    <cellStyle name="강조색5 18" xfId="2019"/>
    <cellStyle name="강조색5 19" xfId="2020"/>
    <cellStyle name="강조색5 2" xfId="199"/>
    <cellStyle name="강조색5 2 2" xfId="200"/>
    <cellStyle name="강조색5 2 2 2" xfId="545"/>
    <cellStyle name="강조색5 2 2 2 2" xfId="2021"/>
    <cellStyle name="강조색5 2 2 3" xfId="1250"/>
    <cellStyle name="강조색5 2 3" xfId="544"/>
    <cellStyle name="강조색5 2 3 2" xfId="2022"/>
    <cellStyle name="강조색5 2 4" xfId="1022"/>
    <cellStyle name="강조색5 20" xfId="2023"/>
    <cellStyle name="강조색5 21" xfId="2024"/>
    <cellStyle name="강조색5 22" xfId="2025"/>
    <cellStyle name="강조색5 23" xfId="2026"/>
    <cellStyle name="강조색5 24" xfId="2027"/>
    <cellStyle name="강조색5 25" xfId="2028"/>
    <cellStyle name="강조색5 26" xfId="2010"/>
    <cellStyle name="강조색5 3" xfId="201"/>
    <cellStyle name="강조색5 3 2" xfId="546"/>
    <cellStyle name="강조색5 3 2 2" xfId="2029"/>
    <cellStyle name="강조색5 3 3" xfId="1294"/>
    <cellStyle name="강조색5 4" xfId="2030"/>
    <cellStyle name="강조색5 5" xfId="2031"/>
    <cellStyle name="강조색5 6" xfId="2032"/>
    <cellStyle name="강조색5 7" xfId="2033"/>
    <cellStyle name="강조색5 8" xfId="2034"/>
    <cellStyle name="강조색5 9" xfId="2035"/>
    <cellStyle name="강조색6 10" xfId="2037"/>
    <cellStyle name="강조색6 11" xfId="2038"/>
    <cellStyle name="강조색6 12" xfId="2039"/>
    <cellStyle name="강조색6 13" xfId="2040"/>
    <cellStyle name="강조색6 14" xfId="2041"/>
    <cellStyle name="강조색6 15" xfId="2042"/>
    <cellStyle name="강조색6 16" xfId="2043"/>
    <cellStyle name="강조색6 17" xfId="2044"/>
    <cellStyle name="강조색6 18" xfId="2045"/>
    <cellStyle name="강조색6 19" xfId="2046"/>
    <cellStyle name="강조색6 2" xfId="202"/>
    <cellStyle name="강조색6 2 2" xfId="203"/>
    <cellStyle name="강조색6 2 2 2" xfId="548"/>
    <cellStyle name="강조색6 2 2 2 2" xfId="2048"/>
    <cellStyle name="강조색6 2 2 3" xfId="1251"/>
    <cellStyle name="강조색6 2 3" xfId="547"/>
    <cellStyle name="강조색6 2 3 2" xfId="2049"/>
    <cellStyle name="강조색6 2 4" xfId="2047"/>
    <cellStyle name="강조색6 2 5" xfId="1023"/>
    <cellStyle name="강조색6 20" xfId="2050"/>
    <cellStyle name="강조색6 21" xfId="2051"/>
    <cellStyle name="강조색6 22" xfId="2052"/>
    <cellStyle name="강조색6 23" xfId="2053"/>
    <cellStyle name="강조색6 24" xfId="2054"/>
    <cellStyle name="강조색6 25" xfId="2055"/>
    <cellStyle name="강조색6 26" xfId="2036"/>
    <cellStyle name="강조색6 3" xfId="204"/>
    <cellStyle name="강조색6 3 2" xfId="549"/>
    <cellStyle name="강조색6 3 2 2" xfId="2057"/>
    <cellStyle name="강조색6 3 3" xfId="2056"/>
    <cellStyle name="강조색6 3 4" xfId="1295"/>
    <cellStyle name="강조색6 4" xfId="2058"/>
    <cellStyle name="강조색6 5" xfId="2059"/>
    <cellStyle name="강조색6 6" xfId="2060"/>
    <cellStyle name="강조색6 7" xfId="2061"/>
    <cellStyle name="강조색6 8" xfId="2062"/>
    <cellStyle name="강조색6 9" xfId="2063"/>
    <cellStyle name="경고문 10" xfId="2065"/>
    <cellStyle name="경고문 11" xfId="2066"/>
    <cellStyle name="경고문 12" xfId="2067"/>
    <cellStyle name="경고문 13" xfId="2068"/>
    <cellStyle name="경고문 14" xfId="2069"/>
    <cellStyle name="경고문 15" xfId="2070"/>
    <cellStyle name="경고문 16" xfId="2071"/>
    <cellStyle name="경고문 17" xfId="2072"/>
    <cellStyle name="경고문 18" xfId="2073"/>
    <cellStyle name="경고문 19" xfId="2074"/>
    <cellStyle name="경고문 2" xfId="205"/>
    <cellStyle name="경고문 2 2" xfId="206"/>
    <cellStyle name="경고문 2 2 2" xfId="551"/>
    <cellStyle name="경고문 2 2 2 2" xfId="2075"/>
    <cellStyle name="경고문 2 2 3" xfId="1252"/>
    <cellStyle name="경고문 2 3" xfId="550"/>
    <cellStyle name="경고문 2 3 2" xfId="2076"/>
    <cellStyle name="경고문 20" xfId="2077"/>
    <cellStyle name="경고문 21" xfId="2078"/>
    <cellStyle name="경고문 22" xfId="2079"/>
    <cellStyle name="경고문 23" xfId="2080"/>
    <cellStyle name="경고문 24" xfId="2081"/>
    <cellStyle name="경고문 25" xfId="2082"/>
    <cellStyle name="경고문 26" xfId="2064"/>
    <cellStyle name="경고문 3" xfId="207"/>
    <cellStyle name="경고문 3 2" xfId="552"/>
    <cellStyle name="경고문 3 2 2" xfId="2083"/>
    <cellStyle name="경고문 3 3" xfId="1296"/>
    <cellStyle name="경고문 4" xfId="2084"/>
    <cellStyle name="경고문 5" xfId="2085"/>
    <cellStyle name="경고문 6" xfId="2086"/>
    <cellStyle name="경고문 7" xfId="2087"/>
    <cellStyle name="경고문 8" xfId="2088"/>
    <cellStyle name="경고문 9" xfId="2089"/>
    <cellStyle name="계산 10" xfId="2091"/>
    <cellStyle name="계산 11" xfId="2092"/>
    <cellStyle name="계산 12" xfId="2093"/>
    <cellStyle name="계산 13" xfId="2094"/>
    <cellStyle name="계산 14" xfId="2095"/>
    <cellStyle name="계산 15" xfId="2096"/>
    <cellStyle name="계산 16" xfId="2097"/>
    <cellStyle name="계산 17" xfId="2098"/>
    <cellStyle name="계산 18" xfId="2099"/>
    <cellStyle name="계산 19" xfId="2100"/>
    <cellStyle name="계산 2" xfId="208"/>
    <cellStyle name="계산 2 2" xfId="209"/>
    <cellStyle name="계산 2 2 2" xfId="554"/>
    <cellStyle name="계산 2 2 2 2" xfId="2102"/>
    <cellStyle name="계산 2 2 3" xfId="1253"/>
    <cellStyle name="계산 2 3" xfId="553"/>
    <cellStyle name="계산 2 3 2" xfId="2103"/>
    <cellStyle name="계산 2 4" xfId="2101"/>
    <cellStyle name="계산 2 5" xfId="1024"/>
    <cellStyle name="계산 20" xfId="2104"/>
    <cellStyle name="계산 21" xfId="2105"/>
    <cellStyle name="계산 22" xfId="2106"/>
    <cellStyle name="계산 23" xfId="2107"/>
    <cellStyle name="계산 24" xfId="2108"/>
    <cellStyle name="계산 25" xfId="2109"/>
    <cellStyle name="계산 26" xfId="2090"/>
    <cellStyle name="계산 3" xfId="210"/>
    <cellStyle name="계산 3 2" xfId="555"/>
    <cellStyle name="계산 3 2 2" xfId="2111"/>
    <cellStyle name="계산 3 3" xfId="2110"/>
    <cellStyle name="계산 3 4" xfId="1297"/>
    <cellStyle name="계산 4" xfId="2112"/>
    <cellStyle name="계산 5" xfId="2113"/>
    <cellStyle name="계산 6" xfId="2114"/>
    <cellStyle name="계산 7" xfId="2115"/>
    <cellStyle name="계산 8" xfId="2116"/>
    <cellStyle name="계산 9" xfId="2117"/>
    <cellStyle name="고정소숫점" xfId="211"/>
    <cellStyle name="고정소숫점 2" xfId="556"/>
    <cellStyle name="고정소숫점 3" xfId="2118"/>
    <cellStyle name="고정출력1" xfId="212"/>
    <cellStyle name="고정출력1 2" xfId="557"/>
    <cellStyle name="고정출력1 3" xfId="2119"/>
    <cellStyle name="고정출력2" xfId="213"/>
    <cellStyle name="고정출력2 2" xfId="558"/>
    <cellStyle name="고정출력2 3" xfId="2120"/>
    <cellStyle name="과정별배정" xfId="1025"/>
    <cellStyle name="과정별배정 2" xfId="1217"/>
    <cellStyle name="咬訌裝?INCOM1" xfId="5"/>
    <cellStyle name="咬訌裝?INCOM1 2" xfId="559"/>
    <cellStyle name="咬訌裝?INCOM1 2 2" xfId="1298"/>
    <cellStyle name="咬訌裝?INCOM10" xfId="6"/>
    <cellStyle name="咬訌裝?INCOM10 2" xfId="560"/>
    <cellStyle name="咬訌裝?INCOM10 2 2" xfId="1299"/>
    <cellStyle name="咬訌裝?INCOM2" xfId="7"/>
    <cellStyle name="咬訌裝?INCOM2 2" xfId="561"/>
    <cellStyle name="咬訌裝?INCOM2 2 2" xfId="1300"/>
    <cellStyle name="咬訌裝?INCOM3" xfId="8"/>
    <cellStyle name="咬訌裝?INCOM3 2" xfId="562"/>
    <cellStyle name="咬訌裝?INCOM3 2 2" xfId="1301"/>
    <cellStyle name="咬訌裝?INCOM4" xfId="9"/>
    <cellStyle name="咬訌裝?INCOM4 2" xfId="563"/>
    <cellStyle name="咬訌裝?INCOM4 2 2" xfId="1302"/>
    <cellStyle name="咬訌裝?INCOM5" xfId="10"/>
    <cellStyle name="咬訌裝?INCOM5 2" xfId="564"/>
    <cellStyle name="咬訌裝?INCOM5 2 2" xfId="1303"/>
    <cellStyle name="咬訌裝?INCOM6" xfId="11"/>
    <cellStyle name="咬訌裝?INCOM6 2" xfId="565"/>
    <cellStyle name="咬訌裝?INCOM6 2 2" xfId="1304"/>
    <cellStyle name="咬訌裝?INCOM7" xfId="12"/>
    <cellStyle name="咬訌裝?INCOM7 2" xfId="566"/>
    <cellStyle name="咬訌裝?INCOM7 2 2" xfId="1305"/>
    <cellStyle name="咬訌裝?INCOM8" xfId="13"/>
    <cellStyle name="咬訌裝?INCOM8 2" xfId="567"/>
    <cellStyle name="咬訌裝?INCOM8 2 2" xfId="1306"/>
    <cellStyle name="咬訌裝?INCOM9" xfId="14"/>
    <cellStyle name="咬訌裝?INCOM9 2" xfId="568"/>
    <cellStyle name="咬訌裝?INCOM9 2 2" xfId="1307"/>
    <cellStyle name="咬訌裝?PRIB11" xfId="15"/>
    <cellStyle name="咬訌裝?PRIB11 2" xfId="569"/>
    <cellStyle name="咬訌裝?PRIB11 2 2" xfId="1308"/>
    <cellStyle name="기본" xfId="1026"/>
    <cellStyle name="기본 2" xfId="1218"/>
    <cellStyle name="나쁨 10" xfId="2122"/>
    <cellStyle name="나쁨 11" xfId="2123"/>
    <cellStyle name="나쁨 12" xfId="2124"/>
    <cellStyle name="나쁨 13" xfId="2125"/>
    <cellStyle name="나쁨 14" xfId="2126"/>
    <cellStyle name="나쁨 15" xfId="2127"/>
    <cellStyle name="나쁨 16" xfId="2128"/>
    <cellStyle name="나쁨 17" xfId="2129"/>
    <cellStyle name="나쁨 18" xfId="2130"/>
    <cellStyle name="나쁨 19" xfId="2131"/>
    <cellStyle name="나쁨 2" xfId="214"/>
    <cellStyle name="나쁨 2 2" xfId="215"/>
    <cellStyle name="나쁨 2 2 2" xfId="571"/>
    <cellStyle name="나쁨 2 2 2 2" xfId="2133"/>
    <cellStyle name="나쁨 2 2 3" xfId="1254"/>
    <cellStyle name="나쁨 2 3" xfId="570"/>
    <cellStyle name="나쁨 2 3 2" xfId="2134"/>
    <cellStyle name="나쁨 2 4" xfId="2132"/>
    <cellStyle name="나쁨 2 5" xfId="1027"/>
    <cellStyle name="나쁨 20" xfId="2135"/>
    <cellStyle name="나쁨 21" xfId="2136"/>
    <cellStyle name="나쁨 22" xfId="2137"/>
    <cellStyle name="나쁨 23" xfId="2138"/>
    <cellStyle name="나쁨 24" xfId="2139"/>
    <cellStyle name="나쁨 25" xfId="2140"/>
    <cellStyle name="나쁨 26" xfId="2121"/>
    <cellStyle name="나쁨 3" xfId="216"/>
    <cellStyle name="나쁨 3 2" xfId="572"/>
    <cellStyle name="나쁨 3 2 2" xfId="2142"/>
    <cellStyle name="나쁨 3 3" xfId="2141"/>
    <cellStyle name="나쁨 3 4" xfId="1309"/>
    <cellStyle name="나쁨 4" xfId="2143"/>
    <cellStyle name="나쁨 5" xfId="2144"/>
    <cellStyle name="나쁨 6" xfId="2145"/>
    <cellStyle name="나쁨 7" xfId="2146"/>
    <cellStyle name="나쁨 8" xfId="2147"/>
    <cellStyle name="나쁨 9" xfId="2148"/>
    <cellStyle name="날짜" xfId="217"/>
    <cellStyle name="날짜 2" xfId="573"/>
    <cellStyle name="날짜 3" xfId="2149"/>
    <cellStyle name="달러" xfId="218"/>
    <cellStyle name="달러 2" xfId="574"/>
    <cellStyle name="달러 3" xfId="2150"/>
    <cellStyle name="뒤에 오는 하이퍼링크_Book1" xfId="219"/>
    <cellStyle name="똿뗦먛귟 [0.00]_PRODUCT DETAIL Q1" xfId="220"/>
    <cellStyle name="똿뗦먛귟_PRODUCT DETAIL Q1" xfId="221"/>
    <cellStyle name="메모 10" xfId="2152"/>
    <cellStyle name="메모 11" xfId="2153"/>
    <cellStyle name="메모 12" xfId="2154"/>
    <cellStyle name="메모 13" xfId="2155"/>
    <cellStyle name="메모 14" xfId="2156"/>
    <cellStyle name="메모 15" xfId="2157"/>
    <cellStyle name="메모 16" xfId="2158"/>
    <cellStyle name="메모 17" xfId="2159"/>
    <cellStyle name="메모 18" xfId="2160"/>
    <cellStyle name="메모 19" xfId="2161"/>
    <cellStyle name="메모 2" xfId="222"/>
    <cellStyle name="메모 2 2" xfId="223"/>
    <cellStyle name="메모 2 2 2" xfId="576"/>
    <cellStyle name="메모 2 2 2 2" xfId="2162"/>
    <cellStyle name="메모 2 2 3" xfId="1255"/>
    <cellStyle name="메모 2 3" xfId="575"/>
    <cellStyle name="메모 2 4" xfId="1028"/>
    <cellStyle name="메모 20" xfId="2163"/>
    <cellStyle name="메모 21" xfId="2164"/>
    <cellStyle name="메모 22" xfId="2165"/>
    <cellStyle name="메모 23" xfId="2166"/>
    <cellStyle name="메모 24" xfId="2167"/>
    <cellStyle name="메모 25" xfId="2168"/>
    <cellStyle name="메모 26" xfId="2151"/>
    <cellStyle name="메모 3" xfId="224"/>
    <cellStyle name="메모 3 2" xfId="577"/>
    <cellStyle name="메모 3 2 2" xfId="2169"/>
    <cellStyle name="메모 3 3" xfId="1310"/>
    <cellStyle name="메모 4" xfId="225"/>
    <cellStyle name="메모 4 2" xfId="578"/>
    <cellStyle name="메모 4 2 2" xfId="2171"/>
    <cellStyle name="메모 4 3" xfId="2170"/>
    <cellStyle name="메모 4 4" xfId="1289"/>
    <cellStyle name="메모 5" xfId="2172"/>
    <cellStyle name="메모 6" xfId="2173"/>
    <cellStyle name="메모 7" xfId="2174"/>
    <cellStyle name="메모 8" xfId="2175"/>
    <cellStyle name="메모 9" xfId="2176"/>
    <cellStyle name="믅됞 [0.00]_PRODUCT DETAIL Q1" xfId="226"/>
    <cellStyle name="믅됞_PRODUCT DETAIL Q1" xfId="227"/>
    <cellStyle name="바탕글" xfId="228"/>
    <cellStyle name="바탕글 2" xfId="579"/>
    <cellStyle name="바탕글 3" xfId="2177"/>
    <cellStyle name="백분율 2" xfId="43"/>
    <cellStyle name="백분율 2 2" xfId="580"/>
    <cellStyle name="백분율 2 2 2" xfId="2178"/>
    <cellStyle name="백분율 2 3" xfId="1312"/>
    <cellStyle name="백분율 3" xfId="763"/>
    <cellStyle name="백분율 3 2" xfId="768"/>
    <cellStyle name="백분율 3 3" xfId="1311"/>
    <cellStyle name="보통 10" xfId="2180"/>
    <cellStyle name="보통 11" xfId="2181"/>
    <cellStyle name="보통 12" xfId="2182"/>
    <cellStyle name="보통 13" xfId="2183"/>
    <cellStyle name="보통 14" xfId="2184"/>
    <cellStyle name="보통 15" xfId="2185"/>
    <cellStyle name="보통 16" xfId="2186"/>
    <cellStyle name="보통 17" xfId="2187"/>
    <cellStyle name="보통 18" xfId="2188"/>
    <cellStyle name="보통 19" xfId="2189"/>
    <cellStyle name="보통 2" xfId="229"/>
    <cellStyle name="보통 2 2" xfId="230"/>
    <cellStyle name="보통 2 2 2" xfId="582"/>
    <cellStyle name="보통 2 2 2 2" xfId="2191"/>
    <cellStyle name="보통 2 2 3" xfId="1256"/>
    <cellStyle name="보통 2 3" xfId="581"/>
    <cellStyle name="보통 2 3 2" xfId="2192"/>
    <cellStyle name="보통 2 4" xfId="2190"/>
    <cellStyle name="보통 2 5" xfId="1029"/>
    <cellStyle name="보통 20" xfId="2193"/>
    <cellStyle name="보통 21" xfId="2194"/>
    <cellStyle name="보통 22" xfId="2195"/>
    <cellStyle name="보통 23" xfId="2196"/>
    <cellStyle name="보통 24" xfId="2197"/>
    <cellStyle name="보통 25" xfId="2198"/>
    <cellStyle name="보통 26" xfId="2179"/>
    <cellStyle name="보통 3" xfId="231"/>
    <cellStyle name="보통 3 2" xfId="583"/>
    <cellStyle name="보통 3 2 2" xfId="2200"/>
    <cellStyle name="보통 3 3" xfId="2199"/>
    <cellStyle name="보통 3 4" xfId="1313"/>
    <cellStyle name="보통 4" xfId="2201"/>
    <cellStyle name="보통 5" xfId="2202"/>
    <cellStyle name="보통 6" xfId="2203"/>
    <cellStyle name="보통 7" xfId="2204"/>
    <cellStyle name="보통 8" xfId="2205"/>
    <cellStyle name="보통 9" xfId="2206"/>
    <cellStyle name="본문" xfId="232"/>
    <cellStyle name="본문 2" xfId="584"/>
    <cellStyle name="본문 3" xfId="1030"/>
    <cellStyle name="부제목" xfId="233"/>
    <cellStyle name="부제목 2" xfId="585"/>
    <cellStyle name="부제목 3" xfId="2207"/>
    <cellStyle name="뷭?_BOOKSHIP" xfId="16"/>
    <cellStyle name="설명 텍스트 10" xfId="2209"/>
    <cellStyle name="설명 텍스트 11" xfId="2210"/>
    <cellStyle name="설명 텍스트 12" xfId="2211"/>
    <cellStyle name="설명 텍스트 13" xfId="2212"/>
    <cellStyle name="설명 텍스트 14" xfId="2213"/>
    <cellStyle name="설명 텍스트 15" xfId="2214"/>
    <cellStyle name="설명 텍스트 16" xfId="2215"/>
    <cellStyle name="설명 텍스트 17" xfId="2216"/>
    <cellStyle name="설명 텍스트 18" xfId="2217"/>
    <cellStyle name="설명 텍스트 19" xfId="2218"/>
    <cellStyle name="설명 텍스트 2" xfId="234"/>
    <cellStyle name="설명 텍스트 2 2" xfId="235"/>
    <cellStyle name="설명 텍스트 2 2 2" xfId="587"/>
    <cellStyle name="설명 텍스트 2 2 2 2" xfId="2219"/>
    <cellStyle name="설명 텍스트 2 2 3" xfId="1257"/>
    <cellStyle name="설명 텍스트 2 3" xfId="586"/>
    <cellStyle name="설명 텍스트 2 3 2" xfId="2220"/>
    <cellStyle name="설명 텍스트 20" xfId="2221"/>
    <cellStyle name="설명 텍스트 21" xfId="2222"/>
    <cellStyle name="설명 텍스트 22" xfId="2223"/>
    <cellStyle name="설명 텍스트 23" xfId="2224"/>
    <cellStyle name="설명 텍스트 24" xfId="2225"/>
    <cellStyle name="설명 텍스트 25" xfId="2226"/>
    <cellStyle name="설명 텍스트 26" xfId="2208"/>
    <cellStyle name="설명 텍스트 3" xfId="236"/>
    <cellStyle name="설명 텍스트 3 2" xfId="588"/>
    <cellStyle name="설명 텍스트 3 2 2" xfId="2227"/>
    <cellStyle name="설명 텍스트 3 3" xfId="1314"/>
    <cellStyle name="설명 텍스트 4" xfId="2228"/>
    <cellStyle name="설명 텍스트 5" xfId="2229"/>
    <cellStyle name="설명 텍스트 6" xfId="2230"/>
    <cellStyle name="설명 텍스트 7" xfId="2231"/>
    <cellStyle name="설명 텍스트 8" xfId="2232"/>
    <cellStyle name="설명 텍스트 9" xfId="2233"/>
    <cellStyle name="셀 확인 10" xfId="2235"/>
    <cellStyle name="셀 확인 11" xfId="2236"/>
    <cellStyle name="셀 확인 12" xfId="2237"/>
    <cellStyle name="셀 확인 13" xfId="2238"/>
    <cellStyle name="셀 확인 14" xfId="2239"/>
    <cellStyle name="셀 확인 15" xfId="2240"/>
    <cellStyle name="셀 확인 16" xfId="2241"/>
    <cellStyle name="셀 확인 17" xfId="2242"/>
    <cellStyle name="셀 확인 18" xfId="2243"/>
    <cellStyle name="셀 확인 19" xfId="2244"/>
    <cellStyle name="셀 확인 2" xfId="237"/>
    <cellStyle name="셀 확인 2 2" xfId="238"/>
    <cellStyle name="셀 확인 2 2 2" xfId="590"/>
    <cellStyle name="셀 확인 2 2 2 2" xfId="2245"/>
    <cellStyle name="셀 확인 2 2 3" xfId="1258"/>
    <cellStyle name="셀 확인 2 3" xfId="589"/>
    <cellStyle name="셀 확인 2 3 2" xfId="2246"/>
    <cellStyle name="셀 확인 2 4" xfId="1031"/>
    <cellStyle name="셀 확인 20" xfId="2247"/>
    <cellStyle name="셀 확인 21" xfId="2248"/>
    <cellStyle name="셀 확인 22" xfId="2249"/>
    <cellStyle name="셀 확인 23" xfId="2250"/>
    <cellStyle name="셀 확인 24" xfId="2251"/>
    <cellStyle name="셀 확인 25" xfId="2252"/>
    <cellStyle name="셀 확인 26" xfId="2234"/>
    <cellStyle name="셀 확인 3" xfId="239"/>
    <cellStyle name="셀 확인 3 2" xfId="591"/>
    <cellStyle name="셀 확인 3 2 2" xfId="2253"/>
    <cellStyle name="셀 확인 3 3" xfId="1315"/>
    <cellStyle name="셀 확인 4" xfId="2254"/>
    <cellStyle name="셀 확인 5" xfId="2255"/>
    <cellStyle name="셀 확인 6" xfId="2256"/>
    <cellStyle name="셀 확인 7" xfId="2257"/>
    <cellStyle name="셀 확인 8" xfId="2258"/>
    <cellStyle name="셀 확인 9" xfId="2259"/>
    <cellStyle name="숫자(R)" xfId="240"/>
    <cellStyle name="숫자(R) 2" xfId="592"/>
    <cellStyle name="숫자(R) 3" xfId="2260"/>
    <cellStyle name="쉼표 [0]" xfId="17" builtinId="6"/>
    <cellStyle name="쉼표 [0] 10" xfId="241"/>
    <cellStyle name="쉼표 [0] 10 2" xfId="593"/>
    <cellStyle name="쉼표 [0] 10 2 2" xfId="2263"/>
    <cellStyle name="쉼표 [0] 10 2 2 2" xfId="2857"/>
    <cellStyle name="쉼표 [0] 10 2 3" xfId="2818"/>
    <cellStyle name="쉼표 [0] 10 3" xfId="2262"/>
    <cellStyle name="쉼표 [0] 10 4" xfId="2793"/>
    <cellStyle name="쉼표 [0] 11" xfId="399"/>
    <cellStyle name="쉼표 [0] 11 2" xfId="2265"/>
    <cellStyle name="쉼표 [0] 11 3" xfId="2264"/>
    <cellStyle name="쉼표 [0] 11 4" xfId="2817"/>
    <cellStyle name="쉼표 [0] 12" xfId="764"/>
    <cellStyle name="쉼표 [0] 12 2" xfId="2267"/>
    <cellStyle name="쉼표 [0] 12 3" xfId="2266"/>
    <cellStyle name="쉼표 [0] 12 4" xfId="2840"/>
    <cellStyle name="쉼표 [0] 13" xfId="2268"/>
    <cellStyle name="쉼표 [0] 14" xfId="2269"/>
    <cellStyle name="쉼표 [0] 15" xfId="2261"/>
    <cellStyle name="쉼표 [0] 16" xfId="1331"/>
    <cellStyle name="쉼표 [0] 16 2" xfId="2856"/>
    <cellStyle name="쉼표 [0] 17" xfId="2270"/>
    <cellStyle name="쉼표 [0] 18" xfId="2791"/>
    <cellStyle name="쉼표 [0] 19" xfId="2271"/>
    <cellStyle name="쉼표 [0] 2" xfId="18"/>
    <cellStyle name="쉼표 [0] 2 10" xfId="2272"/>
    <cellStyle name="쉼표 [0] 2 11" xfId="2273"/>
    <cellStyle name="쉼표 [0] 2 12" xfId="2274"/>
    <cellStyle name="쉼표 [0] 2 13" xfId="2275"/>
    <cellStyle name="쉼표 [0] 2 14" xfId="2276"/>
    <cellStyle name="쉼표 [0] 2 15" xfId="2277"/>
    <cellStyle name="쉼표 [0] 2 16" xfId="2278"/>
    <cellStyle name="쉼표 [0] 2 17" xfId="2279"/>
    <cellStyle name="쉼표 [0] 2 18" xfId="2280"/>
    <cellStyle name="쉼표 [0] 2 19" xfId="2281"/>
    <cellStyle name="쉼표 [0] 2 2" xfId="242"/>
    <cellStyle name="쉼표 [0] 2 2 2" xfId="397"/>
    <cellStyle name="쉼표 [0] 2 2 2 2" xfId="775"/>
    <cellStyle name="쉼표 [0] 2 2 2 2 2" xfId="2283"/>
    <cellStyle name="쉼표 [0] 2 2 2 2 2 2" xfId="2858"/>
    <cellStyle name="쉼표 [0] 2 2 2 2 3" xfId="2847"/>
    <cellStyle name="쉼표 [0] 2 2 2 3" xfId="1317"/>
    <cellStyle name="쉼표 [0] 2 2 3" xfId="595"/>
    <cellStyle name="쉼표 [0] 2 2 3 2" xfId="2284"/>
    <cellStyle name="쉼표 [0] 2 2 3 2 2" xfId="2859"/>
    <cellStyle name="쉼표 [0] 2 2 3 3" xfId="2819"/>
    <cellStyle name="쉼표 [0] 2 2 4" xfId="774"/>
    <cellStyle name="쉼표 [0] 2 2 4 2" xfId="2285"/>
    <cellStyle name="쉼표 [0] 2 2 4 2 2" xfId="2860"/>
    <cellStyle name="쉼표 [0] 2 2 4 3" xfId="2846"/>
    <cellStyle name="쉼표 [0] 2 2 5" xfId="2282"/>
    <cellStyle name="쉼표 [0] 2 2 6" xfId="1219"/>
    <cellStyle name="쉼표 [0] 2 2 7" xfId="2794"/>
    <cellStyle name="쉼표 [0] 2 20" xfId="2286"/>
    <cellStyle name="쉼표 [0] 2 21" xfId="2287"/>
    <cellStyle name="쉼표 [0] 2 22" xfId="2288"/>
    <cellStyle name="쉼표 [0] 2 23" xfId="2289"/>
    <cellStyle name="쉼표 [0] 2 24" xfId="2290"/>
    <cellStyle name="쉼표 [0] 2 25" xfId="2291"/>
    <cellStyle name="쉼표 [0] 2 26" xfId="1033"/>
    <cellStyle name="쉼표 [0] 2 3" xfId="243"/>
    <cellStyle name="쉼표 [0] 2 3 2" xfId="596"/>
    <cellStyle name="쉼표 [0] 2 3 2 2" xfId="2293"/>
    <cellStyle name="쉼표 [0] 2 3 3" xfId="2292"/>
    <cellStyle name="쉼표 [0] 2 4" xfId="395"/>
    <cellStyle name="쉼표 [0] 2 4 2" xfId="773"/>
    <cellStyle name="쉼표 [0] 2 4 2 2" xfId="2295"/>
    <cellStyle name="쉼표 [0] 2 4 2 2 2" xfId="2861"/>
    <cellStyle name="쉼표 [0] 2 4 3" xfId="2294"/>
    <cellStyle name="쉼표 [0] 2 4 4" xfId="2815"/>
    <cellStyle name="쉼표 [0] 2 5" xfId="396"/>
    <cellStyle name="쉼표 [0] 2 5 2" xfId="2296"/>
    <cellStyle name="쉼표 [0] 2 5 3" xfId="2816"/>
    <cellStyle name="쉼표 [0] 2 6" xfId="594"/>
    <cellStyle name="쉼표 [0] 2 6 2" xfId="2297"/>
    <cellStyle name="쉼표 [0] 2 7" xfId="2298"/>
    <cellStyle name="쉼표 [0] 2 8" xfId="2299"/>
    <cellStyle name="쉼표 [0] 2 9" xfId="2300"/>
    <cellStyle name="쉼표 [0] 21" xfId="2301"/>
    <cellStyle name="쉼표 [0] 23" xfId="2302"/>
    <cellStyle name="쉼표 [0] 24" xfId="2303"/>
    <cellStyle name="쉼표 [0] 25" xfId="2304"/>
    <cellStyle name="쉼표 [0] 28" xfId="244"/>
    <cellStyle name="쉼표 [0] 28 2" xfId="597"/>
    <cellStyle name="쉼표 [0] 28 2 2" xfId="2820"/>
    <cellStyle name="쉼표 [0] 28 3" xfId="2795"/>
    <cellStyle name="쉼표 [0] 3" xfId="44"/>
    <cellStyle name="쉼표 [0] 3 2" xfId="598"/>
    <cellStyle name="쉼표 [0] 3 2 2" xfId="776"/>
    <cellStyle name="쉼표 [0] 3 2 2 2" xfId="2848"/>
    <cellStyle name="쉼표 [0] 3 2 3" xfId="2306"/>
    <cellStyle name="쉼표 [0] 3 2 4" xfId="2821"/>
    <cellStyle name="쉼표 [0] 3 3" xfId="765"/>
    <cellStyle name="쉼표 [0] 3 3 2" xfId="2307"/>
    <cellStyle name="쉼표 [0] 3 3 2 2" xfId="2862"/>
    <cellStyle name="쉼표 [0] 3 3 3" xfId="2841"/>
    <cellStyle name="쉼표 [0] 3 4" xfId="770"/>
    <cellStyle name="쉼표 [0] 3 4 2" xfId="2305"/>
    <cellStyle name="쉼표 [0] 3 4 3" xfId="2844"/>
    <cellStyle name="쉼표 [0] 3 5" xfId="1034"/>
    <cellStyle name="쉼표 [0] 3 6" xfId="2792"/>
    <cellStyle name="쉼표 [0] 4" xfId="245"/>
    <cellStyle name="쉼표 [0] 4 2" xfId="599"/>
    <cellStyle name="쉼표 [0] 4 2 2" xfId="777"/>
    <cellStyle name="쉼표 [0] 4 2 2 2" xfId="2849"/>
    <cellStyle name="쉼표 [0] 4 2 3" xfId="1316"/>
    <cellStyle name="쉼표 [0] 4 2 4" xfId="2822"/>
    <cellStyle name="쉼표 [0] 4 3" xfId="769"/>
    <cellStyle name="쉼표 [0] 4 3 2" xfId="2308"/>
    <cellStyle name="쉼표 [0] 4 3 2 2" xfId="2863"/>
    <cellStyle name="쉼표 [0] 4 3 3" xfId="2843"/>
    <cellStyle name="쉼표 [0] 4 4" xfId="1035"/>
    <cellStyle name="쉼표 [0] 4 4 2" xfId="2852"/>
    <cellStyle name="쉼표 [0] 4 5" xfId="2796"/>
    <cellStyle name="쉼표 [0] 5" xfId="246"/>
    <cellStyle name="쉼표 [0] 5 2" xfId="600"/>
    <cellStyle name="쉼표 [0] 5 2 2" xfId="2309"/>
    <cellStyle name="쉼표 [0] 5 2 3" xfId="2823"/>
    <cellStyle name="쉼표 [0] 5 3" xfId="1032"/>
    <cellStyle name="쉼표 [0] 5 4" xfId="2797"/>
    <cellStyle name="쉼표 [0] 51" xfId="247"/>
    <cellStyle name="쉼표 [0] 51 2" xfId="601"/>
    <cellStyle name="쉼표 [0] 51 2 2" xfId="2824"/>
    <cellStyle name="쉼표 [0] 51 3" xfId="2798"/>
    <cellStyle name="쉼표 [0] 6" xfId="248"/>
    <cellStyle name="쉼표 [0] 6 2" xfId="602"/>
    <cellStyle name="쉼표 [0] 6 2 2" xfId="2311"/>
    <cellStyle name="쉼표 [0] 6 2 2 2" xfId="2864"/>
    <cellStyle name="쉼표 [0] 6 2 3" xfId="2825"/>
    <cellStyle name="쉼표 [0] 6 3" xfId="2310"/>
    <cellStyle name="쉼표 [0] 6 4" xfId="1053"/>
    <cellStyle name="쉼표 [0] 6 5" xfId="2799"/>
    <cellStyle name="쉼표 [0] 7" xfId="249"/>
    <cellStyle name="쉼표 [0] 7 2" xfId="603"/>
    <cellStyle name="쉼표 [0] 7 2 2" xfId="2313"/>
    <cellStyle name="쉼표 [0] 7 2 2 2" xfId="2865"/>
    <cellStyle name="쉼표 [0] 7 2 3" xfId="2826"/>
    <cellStyle name="쉼표 [0] 7 3" xfId="2312"/>
    <cellStyle name="쉼표 [0] 7 4" xfId="2800"/>
    <cellStyle name="쉼표 [0] 75" xfId="250"/>
    <cellStyle name="쉼표 [0] 75 2" xfId="604"/>
    <cellStyle name="쉼표 [0] 75 2 2" xfId="2827"/>
    <cellStyle name="쉼표 [0] 75 3" xfId="2314"/>
    <cellStyle name="쉼표 [0] 75 3 2" xfId="2866"/>
    <cellStyle name="쉼표 [0] 75 4" xfId="2801"/>
    <cellStyle name="쉼표 [0] 76" xfId="251"/>
    <cellStyle name="쉼표 [0] 76 2" xfId="605"/>
    <cellStyle name="쉼표 [0] 76 2 2" xfId="2828"/>
    <cellStyle name="쉼표 [0] 76 3" xfId="2315"/>
    <cellStyle name="쉼표 [0] 76 3 2" xfId="2867"/>
    <cellStyle name="쉼표 [0] 76 4" xfId="2802"/>
    <cellStyle name="쉼표 [0] 78" xfId="252"/>
    <cellStyle name="쉼표 [0] 78 2" xfId="606"/>
    <cellStyle name="쉼표 [0] 78 2 2" xfId="2829"/>
    <cellStyle name="쉼표 [0] 78 3" xfId="2316"/>
    <cellStyle name="쉼표 [0] 78 3 2" xfId="2868"/>
    <cellStyle name="쉼표 [0] 78 4" xfId="2803"/>
    <cellStyle name="쉼표 [0] 79" xfId="253"/>
    <cellStyle name="쉼표 [0] 79 2" xfId="607"/>
    <cellStyle name="쉼표 [0] 79 2 2" xfId="2830"/>
    <cellStyle name="쉼표 [0] 79 3" xfId="2317"/>
    <cellStyle name="쉼표 [0] 79 3 2" xfId="2869"/>
    <cellStyle name="쉼표 [0] 79 4" xfId="2804"/>
    <cellStyle name="쉼표 [0] 8" xfId="254"/>
    <cellStyle name="쉼표 [0] 8 2" xfId="608"/>
    <cellStyle name="쉼표 [0] 8 2 2" xfId="2319"/>
    <cellStyle name="쉼표 [0] 8 2 2 2" xfId="2870"/>
    <cellStyle name="쉼표 [0] 8 2 3" xfId="2831"/>
    <cellStyle name="쉼표 [0] 8 3" xfId="2318"/>
    <cellStyle name="쉼표 [0] 8 4" xfId="2805"/>
    <cellStyle name="쉼표 [0] 80" xfId="255"/>
    <cellStyle name="쉼표 [0] 80 2" xfId="609"/>
    <cellStyle name="쉼표 [0] 80 2 2" xfId="2832"/>
    <cellStyle name="쉼표 [0] 80 3" xfId="2320"/>
    <cellStyle name="쉼표 [0] 80 3 2" xfId="2871"/>
    <cellStyle name="쉼표 [0] 80 4" xfId="2806"/>
    <cellStyle name="쉼표 [0] 81" xfId="256"/>
    <cellStyle name="쉼표 [0] 81 2" xfId="610"/>
    <cellStyle name="쉼표 [0] 81 2 2" xfId="2833"/>
    <cellStyle name="쉼표 [0] 81 3" xfId="2321"/>
    <cellStyle name="쉼표 [0] 81 3 2" xfId="2872"/>
    <cellStyle name="쉼표 [0] 81 4" xfId="2807"/>
    <cellStyle name="쉼표 [0] 82" xfId="257"/>
    <cellStyle name="쉼표 [0] 82 2" xfId="611"/>
    <cellStyle name="쉼표 [0] 82 2 2" xfId="2834"/>
    <cellStyle name="쉼표 [0] 82 3" xfId="2322"/>
    <cellStyle name="쉼표 [0] 82 3 2" xfId="2873"/>
    <cellStyle name="쉼표 [0] 82 4" xfId="2808"/>
    <cellStyle name="쉼표 [0] 84" xfId="258"/>
    <cellStyle name="쉼표 [0] 84 2" xfId="612"/>
    <cellStyle name="쉼표 [0] 84 2 2" xfId="2835"/>
    <cellStyle name="쉼표 [0] 84 3" xfId="2323"/>
    <cellStyle name="쉼표 [0] 84 3 2" xfId="2874"/>
    <cellStyle name="쉼표 [0] 84 4" xfId="2809"/>
    <cellStyle name="쉼표 [0] 85" xfId="259"/>
    <cellStyle name="쉼표 [0] 85 2" xfId="613"/>
    <cellStyle name="쉼표 [0] 85 2 2" xfId="2836"/>
    <cellStyle name="쉼표 [0] 85 3" xfId="2324"/>
    <cellStyle name="쉼표 [0] 85 3 2" xfId="2875"/>
    <cellStyle name="쉼표 [0] 85 4" xfId="2810"/>
    <cellStyle name="쉼표 [0] 9" xfId="260"/>
    <cellStyle name="쉼표 [0] 9 2" xfId="614"/>
    <cellStyle name="쉼표 [0] 9 2 2" xfId="2326"/>
    <cellStyle name="쉼표 [0] 9 2 2 2" xfId="2876"/>
    <cellStyle name="쉼표 [0] 9 2 3" xfId="2837"/>
    <cellStyle name="쉼표 [0] 9 3" xfId="2325"/>
    <cellStyle name="쉼표 [0] 9 4" xfId="2811"/>
    <cellStyle name="쉼표 [0]_08-전기가스" xfId="40"/>
    <cellStyle name="쉼표 [0]_08-전기가스 2" xfId="615"/>
    <cellStyle name="쉼표 [0]_17-공공" xfId="41"/>
    <cellStyle name="쉼표 [0]_ⅩⅦ. 공공행정및사법" xfId="42"/>
    <cellStyle name="쉼표 2" xfId="796"/>
    <cellStyle name="쉼표 2 2" xfId="2850"/>
    <cellStyle name="스타일 1" xfId="19"/>
    <cellStyle name="스타일 1 2" xfId="261"/>
    <cellStyle name="스타일 1 2 2" xfId="617"/>
    <cellStyle name="스타일 1 2 2 2" xfId="2327"/>
    <cellStyle name="스타일 1 2 3" xfId="1220"/>
    <cellStyle name="스타일 1 3" xfId="616"/>
    <cellStyle name="스타일 1 4" xfId="1036"/>
    <cellStyle name="연결된 셀 10" xfId="2329"/>
    <cellStyle name="연결된 셀 11" xfId="2330"/>
    <cellStyle name="연결된 셀 12" xfId="2331"/>
    <cellStyle name="연결된 셀 13" xfId="2332"/>
    <cellStyle name="연결된 셀 14" xfId="2333"/>
    <cellStyle name="연결된 셀 15" xfId="2334"/>
    <cellStyle name="연결된 셀 16" xfId="2335"/>
    <cellStyle name="연결된 셀 17" xfId="2336"/>
    <cellStyle name="연결된 셀 18" xfId="2337"/>
    <cellStyle name="연결된 셀 19" xfId="2338"/>
    <cellStyle name="연결된 셀 2" xfId="262"/>
    <cellStyle name="연결된 셀 2 2" xfId="263"/>
    <cellStyle name="연결된 셀 2 2 2" xfId="619"/>
    <cellStyle name="연결된 셀 2 2 2 2" xfId="2340"/>
    <cellStyle name="연결된 셀 2 2 3" xfId="1259"/>
    <cellStyle name="연결된 셀 2 3" xfId="618"/>
    <cellStyle name="연결된 셀 2 3 2" xfId="2341"/>
    <cellStyle name="연결된 셀 2 4" xfId="2339"/>
    <cellStyle name="연결된 셀 2 5" xfId="1037"/>
    <cellStyle name="연결된 셀 20" xfId="2342"/>
    <cellStyle name="연결된 셀 21" xfId="2343"/>
    <cellStyle name="연결된 셀 22" xfId="2344"/>
    <cellStyle name="연결된 셀 23" xfId="2345"/>
    <cellStyle name="연결된 셀 24" xfId="2346"/>
    <cellStyle name="연결된 셀 25" xfId="2347"/>
    <cellStyle name="연결된 셀 26" xfId="2328"/>
    <cellStyle name="연결된 셀 3" xfId="264"/>
    <cellStyle name="연결된 셀 3 2" xfId="620"/>
    <cellStyle name="연결된 셀 3 2 2" xfId="2349"/>
    <cellStyle name="연결된 셀 3 3" xfId="2348"/>
    <cellStyle name="연결된 셀 3 4" xfId="1318"/>
    <cellStyle name="연결된 셀 4" xfId="2350"/>
    <cellStyle name="연결된 셀 5" xfId="2351"/>
    <cellStyle name="연결된 셀 6" xfId="2352"/>
    <cellStyle name="연결된 셀 7" xfId="2353"/>
    <cellStyle name="연결된 셀 8" xfId="2354"/>
    <cellStyle name="연결된 셀 9" xfId="2355"/>
    <cellStyle name="요약 10" xfId="2357"/>
    <cellStyle name="요약 11" xfId="2358"/>
    <cellStyle name="요약 12" xfId="2359"/>
    <cellStyle name="요약 13" xfId="2360"/>
    <cellStyle name="요약 14" xfId="2361"/>
    <cellStyle name="요약 15" xfId="2362"/>
    <cellStyle name="요약 16" xfId="2363"/>
    <cellStyle name="요약 17" xfId="2364"/>
    <cellStyle name="요약 18" xfId="2365"/>
    <cellStyle name="요약 19" xfId="2366"/>
    <cellStyle name="요약 2" xfId="265"/>
    <cellStyle name="요약 2 2" xfId="266"/>
    <cellStyle name="요약 2 2 2" xfId="622"/>
    <cellStyle name="요약 2 2 2 2" xfId="2368"/>
    <cellStyle name="요약 2 2 3" xfId="1260"/>
    <cellStyle name="요약 2 3" xfId="621"/>
    <cellStyle name="요약 2 3 2" xfId="2369"/>
    <cellStyle name="요약 2 4" xfId="2367"/>
    <cellStyle name="요약 2 5" xfId="1038"/>
    <cellStyle name="요약 20" xfId="2370"/>
    <cellStyle name="요약 21" xfId="2371"/>
    <cellStyle name="요약 22" xfId="2372"/>
    <cellStyle name="요약 23" xfId="2373"/>
    <cellStyle name="요약 24" xfId="2374"/>
    <cellStyle name="요약 25" xfId="2375"/>
    <cellStyle name="요약 26" xfId="2356"/>
    <cellStyle name="요약 3" xfId="267"/>
    <cellStyle name="요약 3 2" xfId="623"/>
    <cellStyle name="요약 3 2 2" xfId="2377"/>
    <cellStyle name="요약 3 3" xfId="2376"/>
    <cellStyle name="요약 3 4" xfId="1319"/>
    <cellStyle name="요약 4" xfId="2378"/>
    <cellStyle name="요약 5" xfId="2379"/>
    <cellStyle name="요약 6" xfId="2380"/>
    <cellStyle name="요약 7" xfId="2381"/>
    <cellStyle name="요약 8" xfId="2382"/>
    <cellStyle name="요약 9" xfId="2383"/>
    <cellStyle name="입력 10" xfId="2385"/>
    <cellStyle name="입력 11" xfId="2386"/>
    <cellStyle name="입력 12" xfId="2387"/>
    <cellStyle name="입력 13" xfId="2388"/>
    <cellStyle name="입력 14" xfId="2389"/>
    <cellStyle name="입력 15" xfId="2390"/>
    <cellStyle name="입력 16" xfId="2391"/>
    <cellStyle name="입력 17" xfId="2392"/>
    <cellStyle name="입력 18" xfId="2393"/>
    <cellStyle name="입력 19" xfId="2394"/>
    <cellStyle name="입력 2" xfId="268"/>
    <cellStyle name="입력 2 2" xfId="269"/>
    <cellStyle name="입력 2 2 2" xfId="625"/>
    <cellStyle name="입력 2 2 2 2" xfId="2396"/>
    <cellStyle name="입력 2 2 3" xfId="1261"/>
    <cellStyle name="입력 2 3" xfId="624"/>
    <cellStyle name="입력 2 3 2" xfId="2397"/>
    <cellStyle name="입력 2 4" xfId="2395"/>
    <cellStyle name="입력 2 5" xfId="1039"/>
    <cellStyle name="입력 20" xfId="2398"/>
    <cellStyle name="입력 21" xfId="2399"/>
    <cellStyle name="입력 22" xfId="2400"/>
    <cellStyle name="입력 23" xfId="2401"/>
    <cellStyle name="입력 24" xfId="2402"/>
    <cellStyle name="입력 25" xfId="2403"/>
    <cellStyle name="입력 26" xfId="2384"/>
    <cellStyle name="입력 3" xfId="270"/>
    <cellStyle name="입력 3 2" xfId="626"/>
    <cellStyle name="입력 3 2 2" xfId="2405"/>
    <cellStyle name="입력 3 3" xfId="2404"/>
    <cellStyle name="입력 3 4" xfId="1320"/>
    <cellStyle name="입력 4" xfId="2406"/>
    <cellStyle name="입력 5" xfId="2407"/>
    <cellStyle name="입력 6" xfId="2408"/>
    <cellStyle name="입력 7" xfId="2409"/>
    <cellStyle name="입력 8" xfId="2410"/>
    <cellStyle name="입력 9" xfId="2411"/>
    <cellStyle name="자리수" xfId="271"/>
    <cellStyle name="자리수 2" xfId="627"/>
    <cellStyle name="자리수 3" xfId="2412"/>
    <cellStyle name="자리수0" xfId="272"/>
    <cellStyle name="자리수0 2" xfId="628"/>
    <cellStyle name="자리수0 3" xfId="2413"/>
    <cellStyle name="작은제목" xfId="273"/>
    <cellStyle name="작은제목 2" xfId="629"/>
    <cellStyle name="작은제목 3" xfId="2414"/>
    <cellStyle name="제목 1 10" xfId="2417"/>
    <cellStyle name="제목 1 11" xfId="2418"/>
    <cellStyle name="제목 1 12" xfId="2419"/>
    <cellStyle name="제목 1 13" xfId="2420"/>
    <cellStyle name="제목 1 14" xfId="2421"/>
    <cellStyle name="제목 1 15" xfId="2422"/>
    <cellStyle name="제목 1 16" xfId="2423"/>
    <cellStyle name="제목 1 17" xfId="2424"/>
    <cellStyle name="제목 1 18" xfId="2425"/>
    <cellStyle name="제목 1 19" xfId="2426"/>
    <cellStyle name="제목 1 2" xfId="274"/>
    <cellStyle name="제목 1 2 2" xfId="275"/>
    <cellStyle name="제목 1 2 2 2" xfId="631"/>
    <cellStyle name="제목 1 2 2 2 2" xfId="2428"/>
    <cellStyle name="제목 1 2 2 3" xfId="1262"/>
    <cellStyle name="제목 1 2 3" xfId="630"/>
    <cellStyle name="제목 1 2 3 2" xfId="2429"/>
    <cellStyle name="제목 1 2 4" xfId="2427"/>
    <cellStyle name="제목 1 2 5" xfId="1041"/>
    <cellStyle name="제목 1 20" xfId="2430"/>
    <cellStyle name="제목 1 21" xfId="2431"/>
    <cellStyle name="제목 1 22" xfId="2432"/>
    <cellStyle name="제목 1 23" xfId="2433"/>
    <cellStyle name="제목 1 24" xfId="2434"/>
    <cellStyle name="제목 1 25" xfId="2435"/>
    <cellStyle name="제목 1 26" xfId="2416"/>
    <cellStyle name="제목 1 3" xfId="276"/>
    <cellStyle name="제목 1 3 2" xfId="632"/>
    <cellStyle name="제목 1 3 2 2" xfId="2437"/>
    <cellStyle name="제목 1 3 3" xfId="2436"/>
    <cellStyle name="제목 1 3 4" xfId="1322"/>
    <cellStyle name="제목 1 4" xfId="2438"/>
    <cellStyle name="제목 1 5" xfId="2439"/>
    <cellStyle name="제목 1 6" xfId="2440"/>
    <cellStyle name="제목 1 7" xfId="2441"/>
    <cellStyle name="제목 1 8" xfId="2442"/>
    <cellStyle name="제목 1 9" xfId="2443"/>
    <cellStyle name="제목 10" xfId="2444"/>
    <cellStyle name="제목 11" xfId="2445"/>
    <cellStyle name="제목 12" xfId="2446"/>
    <cellStyle name="제목 13" xfId="2447"/>
    <cellStyle name="제목 14" xfId="2448"/>
    <cellStyle name="제목 15" xfId="2449"/>
    <cellStyle name="제목 16" xfId="2450"/>
    <cellStyle name="제목 17" xfId="2451"/>
    <cellStyle name="제목 18" xfId="2452"/>
    <cellStyle name="제목 19" xfId="2453"/>
    <cellStyle name="제목 2 10" xfId="2455"/>
    <cellStyle name="제목 2 11" xfId="2456"/>
    <cellStyle name="제목 2 12" xfId="2457"/>
    <cellStyle name="제목 2 13" xfId="2458"/>
    <cellStyle name="제목 2 14" xfId="2459"/>
    <cellStyle name="제목 2 15" xfId="2460"/>
    <cellStyle name="제목 2 16" xfId="2461"/>
    <cellStyle name="제목 2 17" xfId="2462"/>
    <cellStyle name="제목 2 18" xfId="2463"/>
    <cellStyle name="제목 2 19" xfId="2464"/>
    <cellStyle name="제목 2 2" xfId="277"/>
    <cellStyle name="제목 2 2 2" xfId="278"/>
    <cellStyle name="제목 2 2 2 2" xfId="634"/>
    <cellStyle name="제목 2 2 2 2 2" xfId="2466"/>
    <cellStyle name="제목 2 2 2 3" xfId="1263"/>
    <cellStyle name="제목 2 2 3" xfId="633"/>
    <cellStyle name="제목 2 2 3 2" xfId="2467"/>
    <cellStyle name="제목 2 2 4" xfId="2465"/>
    <cellStyle name="제목 2 2 5" xfId="1042"/>
    <cellStyle name="제목 2 20" xfId="2468"/>
    <cellStyle name="제목 2 21" xfId="2469"/>
    <cellStyle name="제목 2 22" xfId="2470"/>
    <cellStyle name="제목 2 23" xfId="2471"/>
    <cellStyle name="제목 2 24" xfId="2472"/>
    <cellStyle name="제목 2 25" xfId="2473"/>
    <cellStyle name="제목 2 26" xfId="2454"/>
    <cellStyle name="제목 2 3" xfId="279"/>
    <cellStyle name="제목 2 3 2" xfId="635"/>
    <cellStyle name="제목 2 3 2 2" xfId="2475"/>
    <cellStyle name="제목 2 3 3" xfId="2474"/>
    <cellStyle name="제목 2 3 4" xfId="1323"/>
    <cellStyle name="제목 2 4" xfId="2476"/>
    <cellStyle name="제목 2 5" xfId="2477"/>
    <cellStyle name="제목 2 6" xfId="2478"/>
    <cellStyle name="제목 2 7" xfId="2479"/>
    <cellStyle name="제목 2 8" xfId="2480"/>
    <cellStyle name="제목 2 9" xfId="2481"/>
    <cellStyle name="제목 20" xfId="2482"/>
    <cellStyle name="제목 21" xfId="2483"/>
    <cellStyle name="제목 22" xfId="2484"/>
    <cellStyle name="제목 23" xfId="2485"/>
    <cellStyle name="제목 24" xfId="2486"/>
    <cellStyle name="제목 25" xfId="2487"/>
    <cellStyle name="제목 26" xfId="2488"/>
    <cellStyle name="제목 27" xfId="2489"/>
    <cellStyle name="제목 28" xfId="2490"/>
    <cellStyle name="제목 29" xfId="2415"/>
    <cellStyle name="제목 3 10" xfId="2492"/>
    <cellStyle name="제목 3 11" xfId="2493"/>
    <cellStyle name="제목 3 12" xfId="2494"/>
    <cellStyle name="제목 3 13" xfId="2495"/>
    <cellStyle name="제목 3 14" xfId="2496"/>
    <cellStyle name="제목 3 15" xfId="2497"/>
    <cellStyle name="제목 3 16" xfId="2498"/>
    <cellStyle name="제목 3 17" xfId="2499"/>
    <cellStyle name="제목 3 18" xfId="2500"/>
    <cellStyle name="제목 3 19" xfId="2501"/>
    <cellStyle name="제목 3 2" xfId="280"/>
    <cellStyle name="제목 3 2 2" xfId="281"/>
    <cellStyle name="제목 3 2 2 2" xfId="637"/>
    <cellStyle name="제목 3 2 2 2 2" xfId="2503"/>
    <cellStyle name="제목 3 2 2 3" xfId="1264"/>
    <cellStyle name="제목 3 2 3" xfId="636"/>
    <cellStyle name="제목 3 2 3 2" xfId="2504"/>
    <cellStyle name="제목 3 2 4" xfId="2502"/>
    <cellStyle name="제목 3 2 5" xfId="1043"/>
    <cellStyle name="제목 3 20" xfId="2505"/>
    <cellStyle name="제목 3 21" xfId="2506"/>
    <cellStyle name="제목 3 22" xfId="2507"/>
    <cellStyle name="제목 3 23" xfId="2508"/>
    <cellStyle name="제목 3 24" xfId="2509"/>
    <cellStyle name="제목 3 25" xfId="2510"/>
    <cellStyle name="제목 3 26" xfId="2491"/>
    <cellStyle name="제목 3 3" xfId="282"/>
    <cellStyle name="제목 3 3 2" xfId="638"/>
    <cellStyle name="제목 3 3 2 2" xfId="2512"/>
    <cellStyle name="제목 3 3 3" xfId="2511"/>
    <cellStyle name="제목 3 3 4" xfId="1324"/>
    <cellStyle name="제목 3 4" xfId="2513"/>
    <cellStyle name="제목 3 5" xfId="2514"/>
    <cellStyle name="제목 3 6" xfId="2515"/>
    <cellStyle name="제목 3 7" xfId="2516"/>
    <cellStyle name="제목 3 8" xfId="2517"/>
    <cellStyle name="제목 3 9" xfId="2518"/>
    <cellStyle name="제목 4 10" xfId="2520"/>
    <cellStyle name="제목 4 11" xfId="2521"/>
    <cellStyle name="제목 4 12" xfId="2522"/>
    <cellStyle name="제목 4 13" xfId="2523"/>
    <cellStyle name="제목 4 14" xfId="2524"/>
    <cellStyle name="제목 4 15" xfId="2525"/>
    <cellStyle name="제목 4 16" xfId="2526"/>
    <cellStyle name="제목 4 17" xfId="2527"/>
    <cellStyle name="제목 4 18" xfId="2528"/>
    <cellStyle name="제목 4 19" xfId="2529"/>
    <cellStyle name="제목 4 2" xfId="283"/>
    <cellStyle name="제목 4 2 2" xfId="284"/>
    <cellStyle name="제목 4 2 2 2" xfId="640"/>
    <cellStyle name="제목 4 2 2 2 2" xfId="2531"/>
    <cellStyle name="제목 4 2 2 3" xfId="1265"/>
    <cellStyle name="제목 4 2 3" xfId="639"/>
    <cellStyle name="제목 4 2 3 2" xfId="2532"/>
    <cellStyle name="제목 4 2 4" xfId="2530"/>
    <cellStyle name="제목 4 2 5" xfId="1044"/>
    <cellStyle name="제목 4 20" xfId="2533"/>
    <cellStyle name="제목 4 21" xfId="2534"/>
    <cellStyle name="제목 4 22" xfId="2535"/>
    <cellStyle name="제목 4 23" xfId="2536"/>
    <cellStyle name="제목 4 24" xfId="2537"/>
    <cellStyle name="제목 4 25" xfId="2538"/>
    <cellStyle name="제목 4 26" xfId="2519"/>
    <cellStyle name="제목 4 3" xfId="285"/>
    <cellStyle name="제목 4 3 2" xfId="641"/>
    <cellStyle name="제목 4 3 2 2" xfId="2540"/>
    <cellStyle name="제목 4 3 3" xfId="2539"/>
    <cellStyle name="제목 4 3 4" xfId="1325"/>
    <cellStyle name="제목 4 4" xfId="2541"/>
    <cellStyle name="제목 4 5" xfId="2542"/>
    <cellStyle name="제목 4 6" xfId="2543"/>
    <cellStyle name="제목 4 7" xfId="2544"/>
    <cellStyle name="제목 4 8" xfId="2545"/>
    <cellStyle name="제목 4 9" xfId="2546"/>
    <cellStyle name="제목 5" xfId="286"/>
    <cellStyle name="제목 5 2" xfId="287"/>
    <cellStyle name="제목 5 2 2" xfId="643"/>
    <cellStyle name="제목 5 3" xfId="642"/>
    <cellStyle name="제목 5 4" xfId="1040"/>
    <cellStyle name="제목 6" xfId="288"/>
    <cellStyle name="제목 6 2" xfId="644"/>
    <cellStyle name="제목 6 2 2" xfId="2547"/>
    <cellStyle name="제목 6 3" xfId="1321"/>
    <cellStyle name="제목 7" xfId="2548"/>
    <cellStyle name="제목 8" xfId="2549"/>
    <cellStyle name="제목 9" xfId="2550"/>
    <cellStyle name="좋음 10" xfId="2552"/>
    <cellStyle name="좋음 11" xfId="2553"/>
    <cellStyle name="좋음 12" xfId="2554"/>
    <cellStyle name="좋음 13" xfId="2555"/>
    <cellStyle name="좋음 14" xfId="2556"/>
    <cellStyle name="좋음 15" xfId="2557"/>
    <cellStyle name="좋음 16" xfId="2558"/>
    <cellStyle name="좋음 17" xfId="2559"/>
    <cellStyle name="좋음 18" xfId="2560"/>
    <cellStyle name="좋음 19" xfId="2561"/>
    <cellStyle name="좋음 2" xfId="289"/>
    <cellStyle name="좋음 2 2" xfId="290"/>
    <cellStyle name="좋음 2 2 2" xfId="646"/>
    <cellStyle name="좋음 2 2 2 2" xfId="2563"/>
    <cellStyle name="좋음 2 2 3" xfId="1266"/>
    <cellStyle name="좋음 2 3" xfId="645"/>
    <cellStyle name="좋음 2 3 2" xfId="2564"/>
    <cellStyle name="좋음 2 4" xfId="2562"/>
    <cellStyle name="좋음 2 5" xfId="1045"/>
    <cellStyle name="좋음 20" xfId="2565"/>
    <cellStyle name="좋음 21" xfId="2566"/>
    <cellStyle name="좋음 22" xfId="2567"/>
    <cellStyle name="좋음 23" xfId="2568"/>
    <cellStyle name="좋음 24" xfId="2569"/>
    <cellStyle name="좋음 25" xfId="2570"/>
    <cellStyle name="좋음 26" xfId="2551"/>
    <cellStyle name="좋음 3" xfId="291"/>
    <cellStyle name="좋음 3 2" xfId="647"/>
    <cellStyle name="좋음 3 2 2" xfId="2572"/>
    <cellStyle name="좋음 3 3" xfId="2571"/>
    <cellStyle name="좋음 3 4" xfId="1326"/>
    <cellStyle name="좋음 4" xfId="2573"/>
    <cellStyle name="좋음 5" xfId="2574"/>
    <cellStyle name="좋음 6" xfId="2575"/>
    <cellStyle name="좋음 7" xfId="2576"/>
    <cellStyle name="좋음 8" xfId="2577"/>
    <cellStyle name="좋음 9" xfId="2578"/>
    <cellStyle name="지정되지 않음" xfId="1046"/>
    <cellStyle name="지정되지 않음 2" xfId="1221"/>
    <cellStyle name="지정되지 않음 2 2" xfId="1327"/>
    <cellStyle name="출력 10" xfId="2580"/>
    <cellStyle name="출력 11" xfId="2581"/>
    <cellStyle name="출력 12" xfId="2582"/>
    <cellStyle name="출력 13" xfId="2583"/>
    <cellStyle name="출력 14" xfId="2584"/>
    <cellStyle name="출력 15" xfId="2585"/>
    <cellStyle name="출력 16" xfId="2586"/>
    <cellStyle name="출력 17" xfId="2587"/>
    <cellStyle name="출력 18" xfId="2588"/>
    <cellStyle name="출력 19" xfId="2589"/>
    <cellStyle name="출력 2" xfId="292"/>
    <cellStyle name="출력 2 2" xfId="293"/>
    <cellStyle name="출력 2 2 2" xfId="649"/>
    <cellStyle name="출력 2 2 2 2" xfId="2591"/>
    <cellStyle name="출력 2 2 3" xfId="1267"/>
    <cellStyle name="출력 2 3" xfId="648"/>
    <cellStyle name="출력 2 3 2" xfId="2592"/>
    <cellStyle name="출력 2 4" xfId="2590"/>
    <cellStyle name="출력 2 5" xfId="1047"/>
    <cellStyle name="출력 20" xfId="2593"/>
    <cellStyle name="출력 21" xfId="2594"/>
    <cellStyle name="출력 22" xfId="2595"/>
    <cellStyle name="출력 23" xfId="2596"/>
    <cellStyle name="출력 24" xfId="2597"/>
    <cellStyle name="출력 25" xfId="2598"/>
    <cellStyle name="출력 26" xfId="2579"/>
    <cellStyle name="출력 3" xfId="294"/>
    <cellStyle name="출력 3 2" xfId="650"/>
    <cellStyle name="출력 3 2 2" xfId="2600"/>
    <cellStyle name="출력 3 3" xfId="2599"/>
    <cellStyle name="출력 3 4" xfId="1328"/>
    <cellStyle name="출력 4" xfId="2601"/>
    <cellStyle name="출력 5" xfId="2602"/>
    <cellStyle name="출력 6" xfId="2603"/>
    <cellStyle name="출력 7" xfId="2604"/>
    <cellStyle name="출력 8" xfId="2605"/>
    <cellStyle name="출력 9" xfId="2606"/>
    <cellStyle name="컴마" xfId="1048"/>
    <cellStyle name="컴마 2" xfId="1222"/>
    <cellStyle name="콤마 [0]" xfId="295"/>
    <cellStyle name="콤마 [0] 2" xfId="651"/>
    <cellStyle name="콤마 [0] 2 2" xfId="2838"/>
    <cellStyle name="콤마 [0] 3" xfId="2607"/>
    <cellStyle name="콤마 [0] 3 2" xfId="2877"/>
    <cellStyle name="콤마 [0] 4" xfId="2812"/>
    <cellStyle name="콤마 [0]_해안선및도서" xfId="48"/>
    <cellStyle name="콤마_  종  합  " xfId="296"/>
    <cellStyle name="큰제목" xfId="297"/>
    <cellStyle name="큰제목 2" xfId="298"/>
    <cellStyle name="큰제목 2 2" xfId="653"/>
    <cellStyle name="큰제목 2 3" xfId="2609"/>
    <cellStyle name="큰제목 3" xfId="652"/>
    <cellStyle name="큰제목 4" xfId="2608"/>
    <cellStyle name="통화 [0] 2" xfId="299"/>
    <cellStyle name="통화 [0] 2 2" xfId="654"/>
    <cellStyle name="통화 [0] 2 2 2" xfId="1223"/>
    <cellStyle name="통화 [0] 2 2 2 2" xfId="2854"/>
    <cellStyle name="통화 [0] 2 2 3" xfId="2839"/>
    <cellStyle name="통화 [0] 2 3" xfId="2610"/>
    <cellStyle name="통화 [0] 2 3 2" xfId="2878"/>
    <cellStyle name="통화 [0] 2 4" xfId="1049"/>
    <cellStyle name="통화 [0] 2 4 2" xfId="2853"/>
    <cellStyle name="통화 [0] 2 5" xfId="2813"/>
    <cellStyle name="퍼센트" xfId="300"/>
    <cellStyle name="퍼센트 2" xfId="655"/>
    <cellStyle name="퍼센트 3" xfId="2611"/>
    <cellStyle name="표준" xfId="0" builtinId="0"/>
    <cellStyle name="표준 10" xfId="301"/>
    <cellStyle name="표준 10 2" xfId="302"/>
    <cellStyle name="표준 10 2 2" xfId="657"/>
    <cellStyle name="표준 10 3" xfId="656"/>
    <cellStyle name="표준 10 4" xfId="2612"/>
    <cellStyle name="표준 100" xfId="303"/>
    <cellStyle name="표준 100 2" xfId="658"/>
    <cellStyle name="표준 100 3" xfId="2613"/>
    <cellStyle name="표준 101" xfId="304"/>
    <cellStyle name="표준 101 2" xfId="659"/>
    <cellStyle name="표준 101 3" xfId="2614"/>
    <cellStyle name="표준 102" xfId="305"/>
    <cellStyle name="표준 102 2" xfId="660"/>
    <cellStyle name="표준 102 3" xfId="2615"/>
    <cellStyle name="표준 103" xfId="306"/>
    <cellStyle name="표준 103 2" xfId="661"/>
    <cellStyle name="표준 103 3" xfId="2616"/>
    <cellStyle name="표준 109" xfId="307"/>
    <cellStyle name="표준 109 2" xfId="662"/>
    <cellStyle name="표준 109 3" xfId="2617"/>
    <cellStyle name="표준 11" xfId="308"/>
    <cellStyle name="표준 11 2" xfId="309"/>
    <cellStyle name="표준 11 2 2" xfId="664"/>
    <cellStyle name="표준 11 3" xfId="663"/>
    <cellStyle name="표준 11 4" xfId="2618"/>
    <cellStyle name="표준 110" xfId="310"/>
    <cellStyle name="표준 110 2" xfId="665"/>
    <cellStyle name="표준 110 3" xfId="2619"/>
    <cellStyle name="표준 111" xfId="311"/>
    <cellStyle name="표준 111 2" xfId="666"/>
    <cellStyle name="표준 111 3" xfId="2620"/>
    <cellStyle name="표준 12" xfId="312"/>
    <cellStyle name="표준 12 2" xfId="667"/>
    <cellStyle name="표준 12 3" xfId="2621"/>
    <cellStyle name="표준 13" xfId="313"/>
    <cellStyle name="표준 13 2" xfId="668"/>
    <cellStyle name="표준 14" xfId="314"/>
    <cellStyle name="표준 14 2" xfId="669"/>
    <cellStyle name="표준 15" xfId="315"/>
    <cellStyle name="표준 15 2" xfId="670"/>
    <cellStyle name="표준 15 3" xfId="2622"/>
    <cellStyle name="표준 16" xfId="316"/>
    <cellStyle name="표준 16 2" xfId="671"/>
    <cellStyle name="표준 16 3" xfId="2623"/>
    <cellStyle name="표준 168" xfId="317"/>
    <cellStyle name="표준 168 2" xfId="672"/>
    <cellStyle name="표준 168 3" xfId="2624"/>
    <cellStyle name="표준 169" xfId="318"/>
    <cellStyle name="표준 169 2" xfId="673"/>
    <cellStyle name="표준 169 3" xfId="2625"/>
    <cellStyle name="표준 17" xfId="319"/>
    <cellStyle name="표준 17 2" xfId="674"/>
    <cellStyle name="표준 17 3" xfId="2626"/>
    <cellStyle name="표준 170" xfId="320"/>
    <cellStyle name="표준 170 2" xfId="675"/>
    <cellStyle name="표준 170 3" xfId="2627"/>
    <cellStyle name="표준 171" xfId="321"/>
    <cellStyle name="표준 171 2" xfId="676"/>
    <cellStyle name="표준 171 3" xfId="2628"/>
    <cellStyle name="표준 172" xfId="322"/>
    <cellStyle name="표준 172 2" xfId="677"/>
    <cellStyle name="표준 172 3" xfId="2629"/>
    <cellStyle name="표준 173" xfId="323"/>
    <cellStyle name="표준 173 2" xfId="678"/>
    <cellStyle name="표준 173 3" xfId="2630"/>
    <cellStyle name="표준 175" xfId="324"/>
    <cellStyle name="표준 175 2" xfId="679"/>
    <cellStyle name="표준 175 3" xfId="2631"/>
    <cellStyle name="표준 176" xfId="325"/>
    <cellStyle name="표준 176 2" xfId="680"/>
    <cellStyle name="표준 176 3" xfId="2632"/>
    <cellStyle name="표준 177" xfId="326"/>
    <cellStyle name="표준 177 2" xfId="681"/>
    <cellStyle name="표준 177 3" xfId="2633"/>
    <cellStyle name="표준 178" xfId="327"/>
    <cellStyle name="표준 178 2" xfId="682"/>
    <cellStyle name="표준 178 3" xfId="2634"/>
    <cellStyle name="표준 179" xfId="328"/>
    <cellStyle name="표준 179 2" xfId="683"/>
    <cellStyle name="표준 179 3" xfId="2635"/>
    <cellStyle name="표준 18" xfId="329"/>
    <cellStyle name="표준 18 2" xfId="684"/>
    <cellStyle name="표준 18 3" xfId="2636"/>
    <cellStyle name="표준 180" xfId="330"/>
    <cellStyle name="표준 180 2" xfId="685"/>
    <cellStyle name="표준 180 3" xfId="2637"/>
    <cellStyle name="표준 181" xfId="331"/>
    <cellStyle name="표준 181 2" xfId="686"/>
    <cellStyle name="표준 181 3" xfId="2638"/>
    <cellStyle name="표준 182" xfId="332"/>
    <cellStyle name="표준 182 2" xfId="687"/>
    <cellStyle name="표준 182 3" xfId="2639"/>
    <cellStyle name="표준 183" xfId="333"/>
    <cellStyle name="표준 183 2" xfId="688"/>
    <cellStyle name="표준 183 3" xfId="2640"/>
    <cellStyle name="표준 19" xfId="334"/>
    <cellStyle name="표준 19 2" xfId="689"/>
    <cellStyle name="표준 19 3" xfId="2641"/>
    <cellStyle name="표준 2" xfId="20"/>
    <cellStyle name="표준 2 10" xfId="2642"/>
    <cellStyle name="표준 2 10 2" xfId="2788"/>
    <cellStyle name="표준 2 11" xfId="2643"/>
    <cellStyle name="표준 2 12" xfId="2644"/>
    <cellStyle name="표준 2 13" xfId="2645"/>
    <cellStyle name="표준 2 14" xfId="2646"/>
    <cellStyle name="표준 2 15" xfId="2647"/>
    <cellStyle name="표준 2 16" xfId="2648"/>
    <cellStyle name="표준 2 17" xfId="2649"/>
    <cellStyle name="표준 2 18" xfId="2650"/>
    <cellStyle name="표준 2 19" xfId="2651"/>
    <cellStyle name="표준 2 2" xfId="335"/>
    <cellStyle name="표준 2 2 10" xfId="2652"/>
    <cellStyle name="표준 2 2 11" xfId="2653"/>
    <cellStyle name="표준 2 2 12" xfId="2654"/>
    <cellStyle name="표준 2 2 13" xfId="2655"/>
    <cellStyle name="표준 2 2 14" xfId="2656"/>
    <cellStyle name="표준 2 2 15" xfId="2657"/>
    <cellStyle name="표준 2 2 16" xfId="2658"/>
    <cellStyle name="표준 2 2 17" xfId="2659"/>
    <cellStyle name="표준 2 2 18" xfId="2660"/>
    <cellStyle name="표준 2 2 19" xfId="2661"/>
    <cellStyle name="표준 2 2 2" xfId="691"/>
    <cellStyle name="표준 2 2 2 2" xfId="779"/>
    <cellStyle name="표준 2 2 2 2 2" xfId="2663"/>
    <cellStyle name="표준 2 2 2 3" xfId="2662"/>
    <cellStyle name="표준 2 2 2 4" xfId="1329"/>
    <cellStyle name="표준 2 2 20" xfId="2664"/>
    <cellStyle name="표준 2 2 21" xfId="2665"/>
    <cellStyle name="표준 2 2 22" xfId="2666"/>
    <cellStyle name="표준 2 2 23" xfId="2667"/>
    <cellStyle name="표준 2 2 24" xfId="2668"/>
    <cellStyle name="표준 2 2 25" xfId="2669"/>
    <cellStyle name="표준 2 2 26" xfId="1224"/>
    <cellStyle name="표준 2 2 3" xfId="772"/>
    <cellStyle name="표준 2 2 3 2" xfId="2671"/>
    <cellStyle name="표준 2 2 3 3" xfId="2670"/>
    <cellStyle name="표준 2 2 3 4" xfId="2789"/>
    <cellStyle name="표준 2 2 4" xfId="2672"/>
    <cellStyle name="표준 2 2 5" xfId="2673"/>
    <cellStyle name="표준 2 2 6" xfId="2674"/>
    <cellStyle name="표준 2 2 7" xfId="2675"/>
    <cellStyle name="표준 2 2 8" xfId="2676"/>
    <cellStyle name="표준 2 2 9" xfId="2677"/>
    <cellStyle name="표준 2 20" xfId="2678"/>
    <cellStyle name="표준 2 21" xfId="2679"/>
    <cellStyle name="표준 2 22" xfId="2680"/>
    <cellStyle name="표준 2 23" xfId="2681"/>
    <cellStyle name="표준 2 24" xfId="2682"/>
    <cellStyle name="표준 2 25" xfId="2683"/>
    <cellStyle name="표준 2 26" xfId="1050"/>
    <cellStyle name="표준 2 27" xfId="799"/>
    <cellStyle name="표준 2 3" xfId="336"/>
    <cellStyle name="표준 2 3 2" xfId="692"/>
    <cellStyle name="표준 2 3 2 2" xfId="2685"/>
    <cellStyle name="표준 2 3 3" xfId="2684"/>
    <cellStyle name="표준 2 4" xfId="337"/>
    <cellStyle name="표준 2 4 2" xfId="693"/>
    <cellStyle name="표준 2 4 2 2" xfId="2687"/>
    <cellStyle name="표준 2 4 3" xfId="2686"/>
    <cellStyle name="표준 2 5" xfId="338"/>
    <cellStyle name="표준 2 5 2" xfId="694"/>
    <cellStyle name="표준 2 5 2 2" xfId="2689"/>
    <cellStyle name="표준 2 5 3" xfId="2688"/>
    <cellStyle name="표준 2 6" xfId="690"/>
    <cellStyle name="표준 2 6 2" xfId="778"/>
    <cellStyle name="표준 2 6 2 2" xfId="2691"/>
    <cellStyle name="표준 2 6 3" xfId="2690"/>
    <cellStyle name="표준 2 7" xfId="2692"/>
    <cellStyle name="표준 2 8" xfId="2693"/>
    <cellStyle name="표준 2 9" xfId="2694"/>
    <cellStyle name="표준 2_(붙임2) 시정통계 활용도 의견조사표" xfId="339"/>
    <cellStyle name="표준 20" xfId="340"/>
    <cellStyle name="표준 20 2" xfId="695"/>
    <cellStyle name="표준 20 3" xfId="2695"/>
    <cellStyle name="표준 21" xfId="341"/>
    <cellStyle name="표준 21 2" xfId="696"/>
    <cellStyle name="표준 21 3" xfId="2696"/>
    <cellStyle name="표준 22" xfId="342"/>
    <cellStyle name="표준 22 2" xfId="697"/>
    <cellStyle name="표준 22 3" xfId="2697"/>
    <cellStyle name="표준 23" xfId="343"/>
    <cellStyle name="표준 23 2" xfId="698"/>
    <cellStyle name="표준 23 3" xfId="2698"/>
    <cellStyle name="표준 24" xfId="344"/>
    <cellStyle name="표준 24 2" xfId="699"/>
    <cellStyle name="표준 24 3" xfId="2699"/>
    <cellStyle name="표준 25" xfId="345"/>
    <cellStyle name="표준 25 2" xfId="700"/>
    <cellStyle name="표준 25 3" xfId="2700"/>
    <cellStyle name="표준 26" xfId="346"/>
    <cellStyle name="표준 26 2" xfId="701"/>
    <cellStyle name="표준 26 3" xfId="2701"/>
    <cellStyle name="표준 27" xfId="347"/>
    <cellStyle name="표준 27 2" xfId="702"/>
    <cellStyle name="표준 27 3" xfId="2702"/>
    <cellStyle name="표준 28" xfId="348"/>
    <cellStyle name="표준 28 2" xfId="703"/>
    <cellStyle name="표준 28 3" xfId="2703"/>
    <cellStyle name="표준 29" xfId="349"/>
    <cellStyle name="표준 29 2" xfId="704"/>
    <cellStyle name="표준 29 3" xfId="2704"/>
    <cellStyle name="표준 3" xfId="21"/>
    <cellStyle name="표준 3 2" xfId="350"/>
    <cellStyle name="표준 3 2 2" xfId="706"/>
    <cellStyle name="표준 3 2 2 2" xfId="2707"/>
    <cellStyle name="표준 3 2 3" xfId="2708"/>
    <cellStyle name="표준 3 2 4" xfId="2706"/>
    <cellStyle name="표준 3 2 5" xfId="1225"/>
    <cellStyle name="표준 3 3" xfId="351"/>
    <cellStyle name="표준 3 3 2" xfId="707"/>
    <cellStyle name="표준 3 3 3" xfId="2709"/>
    <cellStyle name="표준 3 4" xfId="352"/>
    <cellStyle name="표준 3 4 2" xfId="708"/>
    <cellStyle name="표준 3 4 3" xfId="2710"/>
    <cellStyle name="표준 3 5" xfId="705"/>
    <cellStyle name="표준 3 5 2" xfId="780"/>
    <cellStyle name="표준 3 5 3" xfId="2711"/>
    <cellStyle name="표준 3 6" xfId="771"/>
    <cellStyle name="표준 3 6 2" xfId="2712"/>
    <cellStyle name="표준 3 6 3" xfId="2845"/>
    <cellStyle name="표준 3 7" xfId="2705"/>
    <cellStyle name="표준 3 8" xfId="1051"/>
    <cellStyle name="표준 30" xfId="353"/>
    <cellStyle name="표준 30 2" xfId="709"/>
    <cellStyle name="표준 30 3" xfId="2713"/>
    <cellStyle name="표준 31" xfId="354"/>
    <cellStyle name="표준 31 2" xfId="710"/>
    <cellStyle name="표준 31 3" xfId="2714"/>
    <cellStyle name="표준 32" xfId="355"/>
    <cellStyle name="표준 32 2" xfId="711"/>
    <cellStyle name="표준 32 3" xfId="2715"/>
    <cellStyle name="표준 33" xfId="356"/>
    <cellStyle name="표준 33 2" xfId="712"/>
    <cellStyle name="표준 33 3" xfId="2716"/>
    <cellStyle name="표준 34" xfId="357"/>
    <cellStyle name="표준 34 2" xfId="713"/>
    <cellStyle name="표준 34 3" xfId="2717"/>
    <cellStyle name="표준 35" xfId="358"/>
    <cellStyle name="표준 35 2" xfId="714"/>
    <cellStyle name="표준 35 3" xfId="2718"/>
    <cellStyle name="표준 36" xfId="359"/>
    <cellStyle name="표준 36 2" xfId="715"/>
    <cellStyle name="표준 36 3" xfId="2719"/>
    <cellStyle name="표준 37" xfId="360"/>
    <cellStyle name="표준 37 2" xfId="716"/>
    <cellStyle name="표준 37 3" xfId="2720"/>
    <cellStyle name="표준 38" xfId="361"/>
    <cellStyle name="표준 38 2" xfId="717"/>
    <cellStyle name="표준 38 3" xfId="2721"/>
    <cellStyle name="표준 39" xfId="362"/>
    <cellStyle name="표준 39 2" xfId="718"/>
    <cellStyle name="표준 39 3" xfId="2722"/>
    <cellStyle name="표준 4" xfId="45"/>
    <cellStyle name="표준 4 2" xfId="719"/>
    <cellStyle name="표준 4 2 2" xfId="781"/>
    <cellStyle name="표준 4 2 2 2" xfId="2723"/>
    <cellStyle name="표준 4 3" xfId="767"/>
    <cellStyle name="표준 4 3 2" xfId="2724"/>
    <cellStyle name="표준 4 4" xfId="1052"/>
    <cellStyle name="표준 40" xfId="363"/>
    <cellStyle name="표준 40 2" xfId="720"/>
    <cellStyle name="표준 40 3" xfId="2725"/>
    <cellStyle name="표준 41" xfId="364"/>
    <cellStyle name="표준 41 2" xfId="721"/>
    <cellStyle name="표준 41 3" xfId="2726"/>
    <cellStyle name="표준 42" xfId="365"/>
    <cellStyle name="표준 42 2" xfId="722"/>
    <cellStyle name="표준 42 3" xfId="2727"/>
    <cellStyle name="표준 43" xfId="366"/>
    <cellStyle name="표준 43 2" xfId="723"/>
    <cellStyle name="표준 43 3" xfId="2728"/>
    <cellStyle name="표준 44" xfId="367"/>
    <cellStyle name="표준 44 2" xfId="724"/>
    <cellStyle name="표준 44 3" xfId="2729"/>
    <cellStyle name="표준 45" xfId="393"/>
    <cellStyle name="표준 45 2" xfId="725"/>
    <cellStyle name="표준 45 3" xfId="782"/>
    <cellStyle name="표준 45 4" xfId="2730"/>
    <cellStyle name="표준 46" xfId="394"/>
    <cellStyle name="표준 46 2" xfId="797"/>
    <cellStyle name="표준 46 3" xfId="2731"/>
    <cellStyle name="표준 46 4" xfId="2814"/>
    <cellStyle name="표준 47" xfId="398"/>
    <cellStyle name="표준 47 2" xfId="783"/>
    <cellStyle name="표준 47 3" xfId="2732"/>
    <cellStyle name="표준 48" xfId="753"/>
    <cellStyle name="표준 48 2" xfId="1332"/>
    <cellStyle name="표준 49" xfId="759"/>
    <cellStyle name="표준 49 2" xfId="784"/>
    <cellStyle name="표준 49 3" xfId="1330"/>
    <cellStyle name="표준 49 3 2" xfId="2855"/>
    <cellStyle name="표준 5" xfId="46"/>
    <cellStyle name="표준 5 2" xfId="726"/>
    <cellStyle name="표준 5 2 2" xfId="2734"/>
    <cellStyle name="표준 5 2 3" xfId="1268"/>
    <cellStyle name="표준 5 3" xfId="2733"/>
    <cellStyle name="표준 5 4" xfId="802"/>
    <cellStyle name="표준 50" xfId="760"/>
    <cellStyle name="표준 50 2" xfId="785"/>
    <cellStyle name="표준 50 3" xfId="800"/>
    <cellStyle name="표준 51" xfId="761"/>
    <cellStyle name="표준 51 2" xfId="786"/>
    <cellStyle name="표준 52" xfId="762"/>
    <cellStyle name="표준 52 2" xfId="787"/>
    <cellStyle name="표준 53" xfId="788"/>
    <cellStyle name="표준 54" xfId="789"/>
    <cellStyle name="표준 55" xfId="790"/>
    <cellStyle name="표준 56" xfId="766"/>
    <cellStyle name="표준 56 2" xfId="2842"/>
    <cellStyle name="표준 57" xfId="798"/>
    <cellStyle name="표준 6" xfId="47"/>
    <cellStyle name="표준 6 2" xfId="368"/>
    <cellStyle name="표준 6 2 2" xfId="728"/>
    <cellStyle name="표준 6 3" xfId="369"/>
    <cellStyle name="표준 6 3 2" xfId="729"/>
    <cellStyle name="표준 6 4" xfId="370"/>
    <cellStyle name="표준 6 4 2" xfId="730"/>
    <cellStyle name="표준 6 5" xfId="371"/>
    <cellStyle name="표준 6 5 2" xfId="731"/>
    <cellStyle name="표준 6 6" xfId="727"/>
    <cellStyle name="표준 6 6 2" xfId="2735"/>
    <cellStyle name="표준 6 7" xfId="2756"/>
    <cellStyle name="표준 6 7 2" xfId="2879"/>
    <cellStyle name="표준 6 8" xfId="801"/>
    <cellStyle name="표준 6 8 2" xfId="2851"/>
    <cellStyle name="표준 63" xfId="791"/>
    <cellStyle name="표준 64" xfId="793"/>
    <cellStyle name="표준 65" xfId="794"/>
    <cellStyle name="표준 66" xfId="795"/>
    <cellStyle name="표준 7" xfId="372"/>
    <cellStyle name="표준 7 2" xfId="732"/>
    <cellStyle name="표준 7 2 2" xfId="2736"/>
    <cellStyle name="표준 7 3" xfId="1226"/>
    <cellStyle name="표준 79" xfId="373"/>
    <cellStyle name="표준 79 2" xfId="733"/>
    <cellStyle name="표준 79 3" xfId="2737"/>
    <cellStyle name="표준 8" xfId="374"/>
    <cellStyle name="표준 8 2" xfId="734"/>
    <cellStyle name="표준 8 3" xfId="2738"/>
    <cellStyle name="표준 80" xfId="375"/>
    <cellStyle name="표준 80 2" xfId="735"/>
    <cellStyle name="표준 80 3" xfId="2739"/>
    <cellStyle name="표준 87" xfId="376"/>
    <cellStyle name="표준 87 2" xfId="736"/>
    <cellStyle name="표준 87 3" xfId="2740"/>
    <cellStyle name="표준 88" xfId="377"/>
    <cellStyle name="표준 88 2" xfId="737"/>
    <cellStyle name="표준 88 3" xfId="2741"/>
    <cellStyle name="표준 89" xfId="378"/>
    <cellStyle name="표준 89 2" xfId="738"/>
    <cellStyle name="표준 89 3" xfId="2742"/>
    <cellStyle name="표준 9" xfId="379"/>
    <cellStyle name="표준 9 2" xfId="739"/>
    <cellStyle name="표준 9 3" xfId="2743"/>
    <cellStyle name="표준 90" xfId="380"/>
    <cellStyle name="표준 90 2" xfId="740"/>
    <cellStyle name="표준 90 3" xfId="2744"/>
    <cellStyle name="표준 91" xfId="381"/>
    <cellStyle name="표준 91 2" xfId="741"/>
    <cellStyle name="표준 91 3" xfId="2745"/>
    <cellStyle name="표준 92" xfId="382"/>
    <cellStyle name="표준 92 2" xfId="742"/>
    <cellStyle name="표준 92 3" xfId="2746"/>
    <cellStyle name="표준 94" xfId="383"/>
    <cellStyle name="표준 94 2" xfId="743"/>
    <cellStyle name="표준 94 3" xfId="2747"/>
    <cellStyle name="표준 95" xfId="384"/>
    <cellStyle name="표준 95 2" xfId="744"/>
    <cellStyle name="표준 95 3" xfId="2748"/>
    <cellStyle name="표준 96" xfId="385"/>
    <cellStyle name="표준 96 2" xfId="745"/>
    <cellStyle name="표준 96 3" xfId="2749"/>
    <cellStyle name="표준 97" xfId="386"/>
    <cellStyle name="표준 97 2" xfId="746"/>
    <cellStyle name="표준 97 3" xfId="2750"/>
    <cellStyle name="표준 98" xfId="387"/>
    <cellStyle name="표준 98 2" xfId="747"/>
    <cellStyle name="표준 98 3" xfId="2751"/>
    <cellStyle name="표준 99" xfId="388"/>
    <cellStyle name="표준 99 2" xfId="748"/>
    <cellStyle name="표준 99 3" xfId="2752"/>
    <cellStyle name="표준_-14.교육문화" xfId="2787"/>
    <cellStyle name="표준_-14.교육문화 2" xfId="2790"/>
    <cellStyle name="하이퍼링크 2" xfId="389"/>
    <cellStyle name="하이퍼링크 2 2" xfId="749"/>
    <cellStyle name="합산" xfId="390"/>
    <cellStyle name="합산 2" xfId="750"/>
    <cellStyle name="합산 3" xfId="2753"/>
    <cellStyle name="화폐기호" xfId="391"/>
    <cellStyle name="화폐기호 2" xfId="751"/>
    <cellStyle name="화폐기호 3" xfId="2754"/>
    <cellStyle name="화폐기호0" xfId="392"/>
    <cellStyle name="화폐기호0 2" xfId="752"/>
    <cellStyle name="화폐기호0 3" xfId="275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0</xdr:colOff>
      <xdr:row>4</xdr:row>
      <xdr:rowOff>361950</xdr:rowOff>
    </xdr:to>
    <xdr:sp macro="" textlink="">
      <xdr:nvSpPr>
        <xdr:cNvPr id="8207" name="Line 1"/>
        <xdr:cNvSpPr>
          <a:spLocks noChangeShapeType="1"/>
        </xdr:cNvSpPr>
      </xdr:nvSpPr>
      <xdr:spPr bwMode="auto">
        <a:xfrm>
          <a:off x="9525" y="228600"/>
          <a:ext cx="1371600" cy="514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4</xdr:row>
      <xdr:rowOff>361950</xdr:rowOff>
    </xdr:to>
    <xdr:sp macro="" textlink="">
      <xdr:nvSpPr>
        <xdr:cNvPr id="8208" name="Line 1"/>
        <xdr:cNvSpPr>
          <a:spLocks noChangeShapeType="1"/>
        </xdr:cNvSpPr>
      </xdr:nvSpPr>
      <xdr:spPr bwMode="auto">
        <a:xfrm>
          <a:off x="9525" y="228600"/>
          <a:ext cx="1371600" cy="514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4</xdr:row>
      <xdr:rowOff>361950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9525" y="438150"/>
          <a:ext cx="1371600" cy="514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0</xdr:colOff>
      <xdr:row>4</xdr:row>
      <xdr:rowOff>361950</xdr:rowOff>
    </xdr:to>
    <xdr:sp macro="" textlink="">
      <xdr:nvSpPr>
        <xdr:cNvPr id="5" name="Line 1"/>
        <xdr:cNvSpPr>
          <a:spLocks noChangeShapeType="1"/>
        </xdr:cNvSpPr>
      </xdr:nvSpPr>
      <xdr:spPr bwMode="auto">
        <a:xfrm>
          <a:off x="9525" y="438150"/>
          <a:ext cx="1371600" cy="514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0</xdr:col>
      <xdr:colOff>581025</xdr:colOff>
      <xdr:row>8</xdr:row>
      <xdr:rowOff>161925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438150"/>
          <a:ext cx="581025" cy="1181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28575</xdr:colOff>
      <xdr:row>2</xdr:row>
      <xdr:rowOff>38101</xdr:rowOff>
    </xdr:from>
    <xdr:to>
      <xdr:col>29</xdr:col>
      <xdr:colOff>819150</xdr:colOff>
      <xdr:row>9</xdr:row>
      <xdr:rowOff>1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1887200" y="676276"/>
          <a:ext cx="790575" cy="1162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view="pageBreakPreview" zoomScale="89" zoomScaleSheetLayoutView="89" workbookViewId="0">
      <selection activeCell="O26" sqref="O26"/>
    </sheetView>
  </sheetViews>
  <sheetFormatPr defaultRowHeight="13.5"/>
  <sheetData>
    <row r="1" spans="1:10" ht="15.75">
      <c r="A1" s="42"/>
      <c r="B1" s="42"/>
      <c r="C1" s="42"/>
      <c r="D1" s="42"/>
      <c r="E1" s="42"/>
      <c r="F1" s="42"/>
      <c r="G1" s="42"/>
      <c r="H1" s="42"/>
      <c r="I1" s="42"/>
      <c r="J1" s="42"/>
    </row>
    <row r="11" spans="1:10" ht="33.75" customHeight="1">
      <c r="A11" s="1121" t="s">
        <v>97</v>
      </c>
      <c r="B11" s="1121"/>
      <c r="C11" s="1121"/>
      <c r="D11" s="1121"/>
      <c r="E11" s="1121"/>
      <c r="F11" s="1121"/>
      <c r="G11" s="1121"/>
      <c r="H11" s="1121"/>
      <c r="I11" s="1121"/>
      <c r="J11" s="1122"/>
    </row>
  </sheetData>
  <mergeCells count="1">
    <mergeCell ref="A11:J11"/>
  </mergeCells>
  <phoneticPr fontId="6" type="noConversion"/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2" zoomScaleSheetLayoutView="100" workbookViewId="0">
      <selection activeCell="D18" sqref="D18"/>
    </sheetView>
  </sheetViews>
  <sheetFormatPr defaultRowHeight="16.5"/>
  <cols>
    <col min="1" max="1" width="8.88671875" style="36"/>
    <col min="2" max="4" width="19" style="36" customWidth="1"/>
    <col min="5" max="5" width="8.88671875" style="36"/>
    <col min="6" max="6" width="17.6640625" style="36" customWidth="1"/>
    <col min="7" max="16384" width="8.88671875" style="36"/>
  </cols>
  <sheetData>
    <row r="1" spans="1:7" ht="26.25">
      <c r="A1" s="62"/>
      <c r="B1" s="83"/>
      <c r="C1" s="62"/>
      <c r="D1" s="62"/>
      <c r="E1" s="62"/>
      <c r="F1" s="188"/>
    </row>
    <row r="2" spans="1:7" s="99" customFormat="1" ht="20.25">
      <c r="A2" s="104" t="s">
        <v>1228</v>
      </c>
      <c r="B2" s="101"/>
      <c r="C2" s="166"/>
      <c r="D2" s="101"/>
      <c r="E2" s="101"/>
      <c r="F2" s="101"/>
    </row>
    <row r="3" spans="1:7" s="99" customFormat="1" ht="20.25">
      <c r="A3" s="189"/>
      <c r="B3" s="189"/>
      <c r="C3" s="189"/>
      <c r="D3" s="189"/>
      <c r="E3" s="189"/>
      <c r="F3" s="189"/>
    </row>
    <row r="4" spans="1:7" ht="17.25" thickBot="1">
      <c r="A4" s="61" t="s">
        <v>98</v>
      </c>
      <c r="B4" s="61"/>
      <c r="C4" s="61"/>
      <c r="D4" s="61"/>
      <c r="E4" s="190"/>
      <c r="F4" s="61"/>
    </row>
    <row r="5" spans="1:7">
      <c r="A5" s="125" t="s">
        <v>100</v>
      </c>
      <c r="B5" s="35" t="s">
        <v>101</v>
      </c>
      <c r="C5" s="35" t="s">
        <v>102</v>
      </c>
      <c r="D5" s="33" t="s">
        <v>859</v>
      </c>
      <c r="E5" s="191"/>
      <c r="F5" s="128" t="s">
        <v>103</v>
      </c>
    </row>
    <row r="6" spans="1:7">
      <c r="A6" s="126"/>
      <c r="B6" s="17"/>
      <c r="C6" s="17"/>
      <c r="D6" s="1123" t="s">
        <v>104</v>
      </c>
      <c r="E6" s="1124"/>
      <c r="F6" s="192"/>
    </row>
    <row r="7" spans="1:7">
      <c r="A7" s="126"/>
      <c r="B7" s="17"/>
      <c r="C7" s="17"/>
      <c r="D7" s="32" t="s">
        <v>105</v>
      </c>
      <c r="E7" s="30" t="s">
        <v>691</v>
      </c>
      <c r="F7" s="193" t="s">
        <v>107</v>
      </c>
    </row>
    <row r="8" spans="1:7">
      <c r="A8" s="126" t="s">
        <v>108</v>
      </c>
      <c r="B8" s="194" t="s">
        <v>61</v>
      </c>
      <c r="C8" s="194" t="s">
        <v>109</v>
      </c>
      <c r="D8" s="32" t="s">
        <v>110</v>
      </c>
      <c r="E8" s="194" t="s">
        <v>111</v>
      </c>
      <c r="F8" s="193" t="s">
        <v>113</v>
      </c>
    </row>
    <row r="9" spans="1:7" ht="0.75" hidden="1" customHeight="1">
      <c r="A9" s="131"/>
      <c r="B9" s="884"/>
      <c r="C9" s="195"/>
      <c r="D9" s="12"/>
      <c r="E9" s="195"/>
      <c r="F9" s="129"/>
    </row>
    <row r="10" spans="1:7" ht="24" hidden="1" customHeight="1">
      <c r="A10" s="109">
        <v>2012</v>
      </c>
      <c r="B10" s="197">
        <v>1679</v>
      </c>
      <c r="C10" s="196">
        <v>689</v>
      </c>
      <c r="D10" s="18">
        <v>588</v>
      </c>
      <c r="E10" s="196">
        <v>248</v>
      </c>
      <c r="F10" s="130">
        <v>402</v>
      </c>
    </row>
    <row r="11" spans="1:7" ht="24" customHeight="1">
      <c r="A11" s="109">
        <v>2013</v>
      </c>
      <c r="B11" s="197">
        <v>1679</v>
      </c>
      <c r="C11" s="197">
        <v>708</v>
      </c>
      <c r="D11" s="40">
        <v>570</v>
      </c>
      <c r="E11" s="197">
        <v>244</v>
      </c>
      <c r="F11" s="198">
        <v>401</v>
      </c>
    </row>
    <row r="12" spans="1:7" ht="24" customHeight="1">
      <c r="A12" s="109">
        <v>2014</v>
      </c>
      <c r="B12" s="197">
        <v>1690</v>
      </c>
      <c r="C12" s="197">
        <v>714</v>
      </c>
      <c r="D12" s="40">
        <v>570</v>
      </c>
      <c r="E12" s="197">
        <v>240</v>
      </c>
      <c r="F12" s="198">
        <v>406</v>
      </c>
    </row>
    <row r="13" spans="1:7" ht="24" customHeight="1">
      <c r="A13" s="109">
        <v>2015</v>
      </c>
      <c r="B13" s="197">
        <v>1703</v>
      </c>
      <c r="C13" s="197">
        <v>702</v>
      </c>
      <c r="D13" s="40">
        <v>586</v>
      </c>
      <c r="E13" s="197">
        <v>240</v>
      </c>
      <c r="F13" s="198">
        <v>415</v>
      </c>
    </row>
    <row r="14" spans="1:7" ht="24" customHeight="1">
      <c r="A14" s="109">
        <v>2016</v>
      </c>
      <c r="B14" s="197">
        <v>1703</v>
      </c>
      <c r="C14" s="197">
        <v>716</v>
      </c>
      <c r="D14" s="40">
        <v>576</v>
      </c>
      <c r="E14" s="197">
        <v>246</v>
      </c>
      <c r="F14" s="198">
        <v>411</v>
      </c>
    </row>
    <row r="15" spans="1:7" ht="24" customHeight="1">
      <c r="A15" s="109">
        <v>2017</v>
      </c>
      <c r="B15" s="197">
        <v>1725</v>
      </c>
      <c r="C15" s="197">
        <v>737</v>
      </c>
      <c r="D15" s="40">
        <v>562</v>
      </c>
      <c r="E15" s="197">
        <v>251</v>
      </c>
      <c r="F15" s="198">
        <v>426</v>
      </c>
    </row>
    <row r="16" spans="1:7" ht="24" customHeight="1">
      <c r="A16" s="1261">
        <v>2018</v>
      </c>
      <c r="B16" s="1262">
        <v>1755</v>
      </c>
      <c r="C16" s="1262">
        <v>865</v>
      </c>
      <c r="D16" s="1263">
        <v>457</v>
      </c>
      <c r="E16" s="1262">
        <v>268</v>
      </c>
      <c r="F16" s="1264">
        <v>433</v>
      </c>
      <c r="G16" s="202"/>
    </row>
    <row r="17" spans="1:6" ht="24" customHeight="1" thickBot="1">
      <c r="A17" s="199">
        <v>2019</v>
      </c>
      <c r="B17" s="200">
        <v>1785</v>
      </c>
      <c r="C17" s="200">
        <v>873</v>
      </c>
      <c r="D17" s="159">
        <v>474</v>
      </c>
      <c r="E17" s="200">
        <v>304</v>
      </c>
      <c r="F17" s="201">
        <v>438</v>
      </c>
    </row>
    <row r="18" spans="1:6">
      <c r="A18" s="43" t="s">
        <v>126</v>
      </c>
      <c r="B18" s="203"/>
      <c r="C18" s="203"/>
      <c r="D18" s="203"/>
      <c r="E18" s="203"/>
      <c r="F18" s="203"/>
    </row>
    <row r="19" spans="1:6">
      <c r="A19" s="204" t="s">
        <v>860</v>
      </c>
      <c r="B19" s="61"/>
      <c r="C19" s="61"/>
      <c r="D19" s="61"/>
      <c r="E19" s="61"/>
      <c r="F19" s="61"/>
    </row>
    <row r="20" spans="1:6">
      <c r="B20" s="43"/>
      <c r="C20" s="43"/>
      <c r="D20" s="43"/>
      <c r="E20" s="43"/>
      <c r="F20" s="41"/>
    </row>
    <row r="21" spans="1:6">
      <c r="A21" s="205"/>
      <c r="B21" s="206"/>
      <c r="C21" s="206"/>
      <c r="D21" s="206"/>
      <c r="E21" s="206"/>
      <c r="F21" s="206"/>
    </row>
    <row r="22" spans="1:6">
      <c r="A22" s="205"/>
      <c r="B22" s="207"/>
      <c r="C22" s="207"/>
      <c r="D22" s="207"/>
      <c r="E22" s="207"/>
      <c r="F22" s="207"/>
    </row>
    <row r="23" spans="1:6">
      <c r="A23" s="5"/>
      <c r="B23" s="5"/>
      <c r="C23" s="5"/>
      <c r="D23" s="5"/>
      <c r="E23" s="5"/>
      <c r="F23" s="5"/>
    </row>
  </sheetData>
  <mergeCells count="1">
    <mergeCell ref="D6:E6"/>
  </mergeCells>
  <phoneticPr fontId="6" type="noConversion"/>
  <pageMargins left="0.7" right="0.7" top="0.75" bottom="0.75" header="0.3" footer="0.3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73"/>
  <sheetViews>
    <sheetView view="pageBreakPreview" zoomScale="96" zoomScaleSheetLayoutView="96" workbookViewId="0">
      <pane xSplit="2" ySplit="15" topLeftCell="C16" activePane="bottomRight" state="frozen"/>
      <selection pane="topRight" activeCell="C1" sqref="C1"/>
      <selection pane="bottomLeft" activeCell="A15" sqref="A15"/>
      <selection pane="bottomRight" activeCell="D61" sqref="D61"/>
    </sheetView>
  </sheetViews>
  <sheetFormatPr defaultRowHeight="16.5"/>
  <cols>
    <col min="1" max="1" width="14.77734375" style="210" customWidth="1"/>
    <col min="2" max="2" width="5.77734375" style="210" customWidth="1"/>
    <col min="3" max="3" width="7.88671875" style="210" bestFit="1" customWidth="1"/>
    <col min="4" max="4" width="6.44140625" style="210" bestFit="1" customWidth="1"/>
    <col min="5" max="5" width="6.5546875" style="210" customWidth="1"/>
    <col min="6" max="7" width="7.6640625" style="210" bestFit="1" customWidth="1"/>
    <col min="8" max="8" width="4.44140625" style="210" customWidth="1"/>
    <col min="9" max="9" width="5.109375" style="210" customWidth="1"/>
    <col min="10" max="16" width="5.44140625" style="210" bestFit="1" customWidth="1"/>
    <col min="17" max="17" width="5.44140625" style="210" customWidth="1"/>
    <col min="18" max="18" width="7.6640625" style="210" bestFit="1" customWidth="1"/>
    <col min="19" max="19" width="8.21875" style="210" bestFit="1" customWidth="1"/>
    <col min="20" max="20" width="7.33203125" style="210" bestFit="1" customWidth="1"/>
    <col min="21" max="21" width="7.33203125" style="210" customWidth="1"/>
    <col min="22" max="22" width="6.5546875" style="210" bestFit="1" customWidth="1"/>
    <col min="23" max="23" width="6" style="210" bestFit="1" customWidth="1"/>
    <col min="24" max="16384" width="8.88671875" style="210"/>
  </cols>
  <sheetData>
    <row r="1" spans="1:23" ht="14.25" customHeight="1">
      <c r="A1" s="303" t="s">
        <v>586</v>
      </c>
      <c r="B1" s="208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</row>
    <row r="2" spans="1:23" s="213" customFormat="1" ht="20.25">
      <c r="A2" s="879" t="s">
        <v>680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</row>
    <row r="3" spans="1:23" ht="14.25" customHeight="1">
      <c r="A3" s="214" t="s">
        <v>98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</row>
    <row r="4" spans="1:23">
      <c r="A4" s="216" t="s">
        <v>100</v>
      </c>
      <c r="B4" s="217" t="s">
        <v>69</v>
      </c>
      <c r="C4" s="218" t="s">
        <v>114</v>
      </c>
      <c r="D4" s="219" t="s">
        <v>115</v>
      </c>
      <c r="E4" s="220" t="s">
        <v>861</v>
      </c>
      <c r="F4" s="219" t="s">
        <v>127</v>
      </c>
      <c r="G4" s="221" t="s">
        <v>862</v>
      </c>
      <c r="H4" s="221"/>
      <c r="I4" s="221"/>
      <c r="J4" s="221"/>
      <c r="K4" s="221"/>
      <c r="L4" s="221" t="s">
        <v>118</v>
      </c>
      <c r="M4" s="221"/>
      <c r="N4" s="221"/>
      <c r="O4" s="221"/>
      <c r="P4" s="221"/>
      <c r="Q4" s="221"/>
      <c r="R4" s="221"/>
      <c r="S4" s="222"/>
      <c r="T4" s="221"/>
      <c r="U4" s="221"/>
      <c r="V4" s="222"/>
      <c r="W4" s="219" t="s">
        <v>123</v>
      </c>
    </row>
    <row r="5" spans="1:23">
      <c r="A5" s="223"/>
      <c r="B5" s="224"/>
      <c r="C5" s="225"/>
      <c r="D5" s="224"/>
      <c r="E5" s="226"/>
      <c r="F5" s="224" t="s">
        <v>863</v>
      </c>
      <c r="G5" s="217" t="s">
        <v>864</v>
      </c>
      <c r="H5" s="227" t="s">
        <v>152</v>
      </c>
      <c r="I5" s="227" t="s">
        <v>153</v>
      </c>
      <c r="J5" s="227" t="s">
        <v>125</v>
      </c>
      <c r="K5" s="227" t="s">
        <v>154</v>
      </c>
      <c r="L5" s="228" t="s">
        <v>155</v>
      </c>
      <c r="M5" s="229" t="s">
        <v>156</v>
      </c>
      <c r="N5" s="219" t="s">
        <v>157</v>
      </c>
      <c r="O5" s="225" t="s">
        <v>158</v>
      </c>
      <c r="P5" s="225" t="s">
        <v>159</v>
      </c>
      <c r="Q5" s="225" t="s">
        <v>865</v>
      </c>
      <c r="R5" s="225" t="s">
        <v>119</v>
      </c>
      <c r="S5" s="225" t="s">
        <v>120</v>
      </c>
      <c r="T5" s="225" t="s">
        <v>121</v>
      </c>
      <c r="U5" s="225" t="s">
        <v>122</v>
      </c>
      <c r="V5" s="230" t="s">
        <v>866</v>
      </c>
      <c r="W5" s="227"/>
    </row>
    <row r="6" spans="1:23" ht="19.5" customHeight="1">
      <c r="A6" s="231"/>
      <c r="B6" s="232"/>
      <c r="C6" s="233" t="s">
        <v>129</v>
      </c>
      <c r="D6" s="232" t="s">
        <v>116</v>
      </c>
      <c r="E6" s="233" t="s">
        <v>204</v>
      </c>
      <c r="F6" s="232" t="s">
        <v>130</v>
      </c>
      <c r="G6" s="232"/>
      <c r="H6" s="234"/>
      <c r="I6" s="231"/>
      <c r="J6" s="232"/>
      <c r="K6" s="232"/>
      <c r="L6" s="231"/>
      <c r="M6" s="234"/>
      <c r="N6" s="232"/>
      <c r="O6" s="233"/>
      <c r="P6" s="233"/>
      <c r="Q6" s="233" t="s">
        <v>867</v>
      </c>
      <c r="R6" s="233"/>
      <c r="S6" s="233"/>
      <c r="T6" s="233"/>
      <c r="U6" s="233"/>
      <c r="V6" s="235"/>
      <c r="W6" s="233"/>
    </row>
    <row r="7" spans="1:23" ht="30.75" customHeight="1">
      <c r="A7" s="231"/>
      <c r="B7" s="232"/>
      <c r="C7" s="233" t="s">
        <v>131</v>
      </c>
      <c r="D7" s="232"/>
      <c r="E7" s="233" t="s">
        <v>693</v>
      </c>
      <c r="F7" s="232" t="s">
        <v>868</v>
      </c>
      <c r="G7" s="232"/>
      <c r="H7" s="233" t="s">
        <v>134</v>
      </c>
      <c r="I7" s="233" t="s">
        <v>135</v>
      </c>
      <c r="J7" s="233" t="s">
        <v>136</v>
      </c>
      <c r="K7" s="233" t="s">
        <v>137</v>
      </c>
      <c r="L7" s="231" t="s">
        <v>138</v>
      </c>
      <c r="M7" s="234" t="s">
        <v>139</v>
      </c>
      <c r="N7" s="232" t="s">
        <v>140</v>
      </c>
      <c r="O7" s="233" t="s">
        <v>141</v>
      </c>
      <c r="P7" s="233" t="s">
        <v>142</v>
      </c>
      <c r="Q7" s="233"/>
      <c r="R7" s="233" t="s">
        <v>143</v>
      </c>
      <c r="S7" s="233"/>
      <c r="T7" s="233" t="s">
        <v>144</v>
      </c>
      <c r="U7" s="233"/>
      <c r="V7" s="235"/>
      <c r="W7" s="233"/>
    </row>
    <row r="8" spans="1:23" ht="31.5" customHeight="1">
      <c r="A8" s="236" t="s">
        <v>869</v>
      </c>
      <c r="B8" s="237" t="s">
        <v>61</v>
      </c>
      <c r="C8" s="238" t="s">
        <v>145</v>
      </c>
      <c r="D8" s="239"/>
      <c r="E8" s="240"/>
      <c r="F8" s="237" t="s">
        <v>145</v>
      </c>
      <c r="G8" s="237" t="s">
        <v>147</v>
      </c>
      <c r="H8" s="238" t="s">
        <v>148</v>
      </c>
      <c r="I8" s="238" t="s">
        <v>148</v>
      </c>
      <c r="J8" s="238" t="s">
        <v>148</v>
      </c>
      <c r="K8" s="238" t="s">
        <v>148</v>
      </c>
      <c r="L8" s="241" t="s">
        <v>148</v>
      </c>
      <c r="M8" s="242" t="s">
        <v>148</v>
      </c>
      <c r="N8" s="237" t="s">
        <v>148</v>
      </c>
      <c r="O8" s="238" t="s">
        <v>148</v>
      </c>
      <c r="P8" s="238" t="s">
        <v>148</v>
      </c>
      <c r="Q8" s="238" t="s">
        <v>870</v>
      </c>
      <c r="R8" s="238" t="s">
        <v>149</v>
      </c>
      <c r="S8" s="238" t="s">
        <v>150</v>
      </c>
      <c r="T8" s="238" t="s">
        <v>149</v>
      </c>
      <c r="U8" s="238" t="s">
        <v>151</v>
      </c>
      <c r="V8" s="243" t="s">
        <v>871</v>
      </c>
      <c r="W8" s="238" t="s">
        <v>62</v>
      </c>
    </row>
    <row r="9" spans="1:23" hidden="1">
      <c r="A9" s="244">
        <v>2012</v>
      </c>
      <c r="B9" s="245">
        <v>689</v>
      </c>
      <c r="C9" s="246">
        <v>1</v>
      </c>
      <c r="D9" s="247">
        <v>5</v>
      </c>
      <c r="E9" s="245"/>
      <c r="F9" s="245"/>
      <c r="G9" s="245">
        <v>554</v>
      </c>
      <c r="H9" s="247"/>
      <c r="I9" s="247"/>
      <c r="J9" s="247">
        <v>1</v>
      </c>
      <c r="K9" s="247">
        <v>5</v>
      </c>
      <c r="L9" s="247">
        <v>27</v>
      </c>
      <c r="M9" s="247">
        <v>144</v>
      </c>
      <c r="N9" s="247">
        <v>181</v>
      </c>
      <c r="O9" s="247">
        <v>138</v>
      </c>
      <c r="P9" s="247">
        <v>58</v>
      </c>
      <c r="Q9" s="247"/>
      <c r="R9" s="248"/>
      <c r="S9" s="249"/>
      <c r="T9" s="248"/>
      <c r="U9" s="248"/>
      <c r="V9" s="248"/>
      <c r="W9" s="247">
        <v>129</v>
      </c>
    </row>
    <row r="10" spans="1:23">
      <c r="A10" s="244">
        <v>2013</v>
      </c>
      <c r="B10" s="250">
        <v>708</v>
      </c>
      <c r="C10" s="251">
        <v>1</v>
      </c>
      <c r="D10" s="252">
        <v>1</v>
      </c>
      <c r="E10" s="250"/>
      <c r="F10" s="250"/>
      <c r="G10" s="250">
        <v>701</v>
      </c>
      <c r="H10" s="252"/>
      <c r="I10" s="252"/>
      <c r="J10" s="252">
        <v>1</v>
      </c>
      <c r="K10" s="252">
        <v>5</v>
      </c>
      <c r="L10" s="252">
        <v>30</v>
      </c>
      <c r="M10" s="252">
        <v>165</v>
      </c>
      <c r="N10" s="252">
        <v>205</v>
      </c>
      <c r="O10" s="252">
        <v>174</v>
      </c>
      <c r="P10" s="252">
        <v>121</v>
      </c>
      <c r="Q10" s="252"/>
      <c r="R10" s="252"/>
      <c r="S10" s="252"/>
      <c r="T10" s="252"/>
      <c r="U10" s="252"/>
      <c r="V10" s="252"/>
      <c r="W10" s="250">
        <v>5</v>
      </c>
    </row>
    <row r="11" spans="1:23">
      <c r="A11" s="244">
        <v>2014</v>
      </c>
      <c r="B11" s="250">
        <v>714</v>
      </c>
      <c r="C11" s="251">
        <v>1</v>
      </c>
      <c r="D11" s="252">
        <v>1</v>
      </c>
      <c r="E11" s="250"/>
      <c r="F11" s="250"/>
      <c r="G11" s="250">
        <v>707</v>
      </c>
      <c r="H11" s="252"/>
      <c r="I11" s="252"/>
      <c r="J11" s="252">
        <v>1</v>
      </c>
      <c r="K11" s="252">
        <v>5</v>
      </c>
      <c r="L11" s="252">
        <v>30</v>
      </c>
      <c r="M11" s="252">
        <v>164</v>
      </c>
      <c r="N11" s="252">
        <v>204</v>
      </c>
      <c r="O11" s="252">
        <v>180</v>
      </c>
      <c r="P11" s="252">
        <v>122</v>
      </c>
      <c r="Q11" s="252"/>
      <c r="R11" s="252"/>
      <c r="S11" s="252">
        <v>1</v>
      </c>
      <c r="T11" s="252"/>
      <c r="U11" s="252"/>
      <c r="V11" s="252"/>
      <c r="W11" s="250">
        <v>5</v>
      </c>
    </row>
    <row r="12" spans="1:23">
      <c r="A12" s="244">
        <v>2015</v>
      </c>
      <c r="B12" s="250">
        <v>702</v>
      </c>
      <c r="C12" s="251">
        <v>1</v>
      </c>
      <c r="D12" s="252">
        <v>1</v>
      </c>
      <c r="E12" s="250"/>
      <c r="F12" s="250"/>
      <c r="G12" s="250">
        <v>696</v>
      </c>
      <c r="H12" s="252"/>
      <c r="I12" s="252"/>
      <c r="J12" s="252">
        <v>1</v>
      </c>
      <c r="K12" s="252">
        <v>5</v>
      </c>
      <c r="L12" s="252">
        <v>29</v>
      </c>
      <c r="M12" s="252">
        <v>155</v>
      </c>
      <c r="N12" s="252">
        <v>210</v>
      </c>
      <c r="O12" s="252">
        <v>177</v>
      </c>
      <c r="P12" s="252">
        <v>118</v>
      </c>
      <c r="Q12" s="252"/>
      <c r="R12" s="252"/>
      <c r="S12" s="252">
        <v>1</v>
      </c>
      <c r="T12" s="252"/>
      <c r="U12" s="252"/>
      <c r="V12" s="252"/>
      <c r="W12" s="250">
        <v>4</v>
      </c>
    </row>
    <row r="13" spans="1:23">
      <c r="A13" s="244">
        <v>2016</v>
      </c>
      <c r="B13" s="250">
        <v>716</v>
      </c>
      <c r="C13" s="251">
        <v>1</v>
      </c>
      <c r="D13" s="252">
        <v>1</v>
      </c>
      <c r="E13" s="250"/>
      <c r="F13" s="250"/>
      <c r="G13" s="250">
        <v>711</v>
      </c>
      <c r="H13" s="252"/>
      <c r="I13" s="252"/>
      <c r="J13" s="252">
        <v>1</v>
      </c>
      <c r="K13" s="252">
        <v>5</v>
      </c>
      <c r="L13" s="252">
        <v>29</v>
      </c>
      <c r="M13" s="252">
        <v>157</v>
      </c>
      <c r="N13" s="252">
        <v>215</v>
      </c>
      <c r="O13" s="252">
        <v>181</v>
      </c>
      <c r="P13" s="252">
        <v>122</v>
      </c>
      <c r="Q13" s="252"/>
      <c r="R13" s="252"/>
      <c r="S13" s="252">
        <v>1</v>
      </c>
      <c r="T13" s="252"/>
      <c r="U13" s="252"/>
      <c r="V13" s="252"/>
      <c r="W13" s="250">
        <v>3</v>
      </c>
    </row>
    <row r="14" spans="1:23">
      <c r="A14" s="244">
        <v>2017</v>
      </c>
      <c r="B14" s="250">
        <v>720</v>
      </c>
      <c r="C14" s="251">
        <v>1</v>
      </c>
      <c r="D14" s="252">
        <v>1</v>
      </c>
      <c r="E14" s="250"/>
      <c r="F14" s="250"/>
      <c r="G14" s="250">
        <v>718</v>
      </c>
      <c r="H14" s="252"/>
      <c r="I14" s="252"/>
      <c r="J14" s="252">
        <v>1</v>
      </c>
      <c r="K14" s="252">
        <v>5</v>
      </c>
      <c r="L14" s="252">
        <v>30</v>
      </c>
      <c r="M14" s="252">
        <v>159</v>
      </c>
      <c r="N14" s="252">
        <v>220</v>
      </c>
      <c r="O14" s="252">
        <v>178</v>
      </c>
      <c r="P14" s="252">
        <v>120</v>
      </c>
      <c r="Q14" s="252">
        <v>3</v>
      </c>
      <c r="R14" s="252"/>
      <c r="S14" s="252">
        <v>2</v>
      </c>
      <c r="T14" s="252"/>
      <c r="U14" s="252"/>
      <c r="V14" s="252"/>
      <c r="W14" s="250"/>
    </row>
    <row r="15" spans="1:23" s="253" customFormat="1" ht="17.25" thickBot="1">
      <c r="A15" s="885">
        <v>2018</v>
      </c>
      <c r="B15" s="886">
        <v>865</v>
      </c>
      <c r="C15" s="887">
        <v>1</v>
      </c>
      <c r="D15" s="888">
        <v>1</v>
      </c>
      <c r="E15" s="886"/>
      <c r="F15" s="886"/>
      <c r="G15" s="886">
        <v>863</v>
      </c>
      <c r="H15" s="888"/>
      <c r="I15" s="888"/>
      <c r="J15" s="888">
        <v>1</v>
      </c>
      <c r="K15" s="888">
        <v>6</v>
      </c>
      <c r="L15" s="888">
        <v>35</v>
      </c>
      <c r="M15" s="888">
        <v>194</v>
      </c>
      <c r="N15" s="888">
        <v>250</v>
      </c>
      <c r="O15" s="888">
        <v>215</v>
      </c>
      <c r="P15" s="888">
        <v>154</v>
      </c>
      <c r="Q15" s="888">
        <v>3</v>
      </c>
      <c r="R15" s="888"/>
      <c r="S15" s="888">
        <v>5</v>
      </c>
      <c r="T15" s="888">
        <v>0</v>
      </c>
      <c r="U15" s="888">
        <v>0</v>
      </c>
      <c r="V15" s="888">
        <v>0</v>
      </c>
      <c r="W15" s="886">
        <v>0</v>
      </c>
    </row>
    <row r="16" spans="1:23" s="253" customFormat="1" ht="18" customHeight="1" thickBot="1">
      <c r="A16" s="254">
        <v>2019</v>
      </c>
      <c r="B16" s="255">
        <v>873</v>
      </c>
      <c r="C16" s="256">
        <v>1</v>
      </c>
      <c r="D16" s="257">
        <v>1</v>
      </c>
      <c r="E16" s="255">
        <v>0</v>
      </c>
      <c r="F16" s="255">
        <v>0</v>
      </c>
      <c r="G16" s="255">
        <v>871</v>
      </c>
      <c r="H16" s="257">
        <v>0</v>
      </c>
      <c r="I16" s="257">
        <v>0</v>
      </c>
      <c r="J16" s="257">
        <v>1</v>
      </c>
      <c r="K16" s="257">
        <v>6</v>
      </c>
      <c r="L16" s="257">
        <v>35</v>
      </c>
      <c r="M16" s="257">
        <v>195</v>
      </c>
      <c r="N16" s="257">
        <v>257</v>
      </c>
      <c r="O16" s="257">
        <v>216</v>
      </c>
      <c r="P16" s="257">
        <v>153</v>
      </c>
      <c r="Q16" s="257">
        <v>3</v>
      </c>
      <c r="R16" s="257">
        <v>0</v>
      </c>
      <c r="S16" s="257">
        <v>5</v>
      </c>
      <c r="T16" s="257">
        <v>0</v>
      </c>
      <c r="U16" s="257">
        <v>0</v>
      </c>
      <c r="V16" s="257">
        <v>0</v>
      </c>
      <c r="W16" s="258">
        <v>0</v>
      </c>
    </row>
    <row r="17" spans="1:23" s="253" customFormat="1" ht="18" customHeight="1">
      <c r="A17" s="259" t="s">
        <v>818</v>
      </c>
      <c r="B17" s="260">
        <v>18</v>
      </c>
      <c r="C17" s="261"/>
      <c r="D17" s="262">
        <v>1</v>
      </c>
      <c r="E17" s="263"/>
      <c r="F17" s="263"/>
      <c r="G17" s="263">
        <v>17</v>
      </c>
      <c r="H17" s="262"/>
      <c r="I17" s="262"/>
      <c r="J17" s="262"/>
      <c r="K17" s="262"/>
      <c r="L17" s="262">
        <v>1</v>
      </c>
      <c r="M17" s="262">
        <v>5</v>
      </c>
      <c r="N17" s="262">
        <v>4</v>
      </c>
      <c r="O17" s="262">
        <v>4</v>
      </c>
      <c r="P17" s="262">
        <v>3</v>
      </c>
      <c r="Q17" s="262"/>
      <c r="R17" s="262"/>
      <c r="S17" s="262"/>
      <c r="T17" s="262"/>
      <c r="U17" s="262"/>
      <c r="V17" s="262"/>
      <c r="W17" s="263"/>
    </row>
    <row r="18" spans="1:23" s="253" customFormat="1" ht="18" customHeight="1">
      <c r="A18" s="259" t="s">
        <v>819</v>
      </c>
      <c r="B18" s="260">
        <v>16</v>
      </c>
      <c r="C18" s="261"/>
      <c r="D18" s="262"/>
      <c r="E18" s="263"/>
      <c r="F18" s="263"/>
      <c r="G18" s="263">
        <v>16</v>
      </c>
      <c r="H18" s="262"/>
      <c r="I18" s="262"/>
      <c r="J18" s="262"/>
      <c r="K18" s="262"/>
      <c r="L18" s="262">
        <v>1</v>
      </c>
      <c r="M18" s="262">
        <v>3</v>
      </c>
      <c r="N18" s="262">
        <v>5</v>
      </c>
      <c r="O18" s="262">
        <v>5</v>
      </c>
      <c r="P18" s="262">
        <v>2</v>
      </c>
      <c r="Q18" s="262"/>
      <c r="R18" s="262"/>
      <c r="S18" s="262"/>
      <c r="T18" s="262"/>
      <c r="U18" s="262"/>
      <c r="V18" s="262"/>
      <c r="W18" s="263"/>
    </row>
    <row r="19" spans="1:23" s="253" customFormat="1" ht="18" customHeight="1">
      <c r="A19" s="259" t="s">
        <v>820</v>
      </c>
      <c r="B19" s="260">
        <v>14</v>
      </c>
      <c r="C19" s="261"/>
      <c r="D19" s="262"/>
      <c r="E19" s="263"/>
      <c r="F19" s="263"/>
      <c r="G19" s="263">
        <v>14</v>
      </c>
      <c r="H19" s="262"/>
      <c r="I19" s="262"/>
      <c r="J19" s="262"/>
      <c r="K19" s="262"/>
      <c r="L19" s="262">
        <v>1</v>
      </c>
      <c r="M19" s="262">
        <v>4</v>
      </c>
      <c r="N19" s="262">
        <v>8</v>
      </c>
      <c r="O19" s="262"/>
      <c r="P19" s="262">
        <v>1</v>
      </c>
      <c r="Q19" s="262"/>
      <c r="R19" s="262"/>
      <c r="S19" s="262"/>
      <c r="T19" s="262"/>
      <c r="U19" s="262"/>
      <c r="V19" s="262"/>
      <c r="W19" s="263"/>
    </row>
    <row r="20" spans="1:23" s="253" customFormat="1" ht="18" customHeight="1">
      <c r="A20" s="259" t="s">
        <v>821</v>
      </c>
      <c r="B20" s="260">
        <v>43</v>
      </c>
      <c r="C20" s="261">
        <v>1</v>
      </c>
      <c r="D20" s="262"/>
      <c r="E20" s="263"/>
      <c r="F20" s="263"/>
      <c r="G20" s="263">
        <v>42</v>
      </c>
      <c r="H20" s="262"/>
      <c r="I20" s="262"/>
      <c r="J20" s="262">
        <v>1</v>
      </c>
      <c r="K20" s="262">
        <v>1</v>
      </c>
      <c r="L20" s="262">
        <v>1</v>
      </c>
      <c r="M20" s="262">
        <v>7</v>
      </c>
      <c r="N20" s="262">
        <v>13</v>
      </c>
      <c r="O20" s="262">
        <v>12</v>
      </c>
      <c r="P20" s="262">
        <v>5</v>
      </c>
      <c r="Q20" s="262"/>
      <c r="R20" s="262"/>
      <c r="S20" s="262">
        <v>2</v>
      </c>
      <c r="T20" s="262"/>
      <c r="U20" s="262"/>
      <c r="V20" s="262"/>
      <c r="W20" s="263"/>
    </row>
    <row r="21" spans="1:23" s="253" customFormat="1" ht="18" customHeight="1">
      <c r="A21" s="259" t="s">
        <v>822</v>
      </c>
      <c r="B21" s="260">
        <v>45</v>
      </c>
      <c r="C21" s="261"/>
      <c r="D21" s="262"/>
      <c r="E21" s="263"/>
      <c r="F21" s="263"/>
      <c r="G21" s="263">
        <v>45</v>
      </c>
      <c r="H21" s="262"/>
      <c r="I21" s="262"/>
      <c r="J21" s="262"/>
      <c r="K21" s="262"/>
      <c r="L21" s="262">
        <v>1</v>
      </c>
      <c r="M21" s="262">
        <v>9</v>
      </c>
      <c r="N21" s="262">
        <v>17</v>
      </c>
      <c r="O21" s="262">
        <v>15</v>
      </c>
      <c r="P21" s="262">
        <v>3</v>
      </c>
      <c r="Q21" s="262"/>
      <c r="R21" s="262"/>
      <c r="S21" s="262"/>
      <c r="T21" s="262"/>
      <c r="U21" s="262"/>
      <c r="V21" s="262"/>
      <c r="W21" s="263"/>
    </row>
    <row r="22" spans="1:23" s="253" customFormat="1" ht="18" customHeight="1">
      <c r="A22" s="259" t="s">
        <v>823</v>
      </c>
      <c r="B22" s="260">
        <v>25</v>
      </c>
      <c r="C22" s="261"/>
      <c r="D22" s="262"/>
      <c r="E22" s="263"/>
      <c r="F22" s="263"/>
      <c r="G22" s="263">
        <v>25</v>
      </c>
      <c r="H22" s="262"/>
      <c r="I22" s="262"/>
      <c r="J22" s="262"/>
      <c r="K22" s="262"/>
      <c r="L22" s="262">
        <v>1</v>
      </c>
      <c r="M22" s="262">
        <v>6</v>
      </c>
      <c r="N22" s="262">
        <v>7</v>
      </c>
      <c r="O22" s="262">
        <v>3</v>
      </c>
      <c r="P22" s="262">
        <v>8</v>
      </c>
      <c r="Q22" s="262"/>
      <c r="R22" s="262"/>
      <c r="S22" s="262"/>
      <c r="T22" s="262"/>
      <c r="U22" s="262"/>
      <c r="V22" s="262"/>
      <c r="W22" s="263"/>
    </row>
    <row r="23" spans="1:23" s="253" customFormat="1" ht="18" customHeight="1">
      <c r="A23" s="259" t="s">
        <v>824</v>
      </c>
      <c r="B23" s="260">
        <v>37</v>
      </c>
      <c r="C23" s="261"/>
      <c r="D23" s="262"/>
      <c r="E23" s="263"/>
      <c r="F23" s="263"/>
      <c r="G23" s="263">
        <v>37</v>
      </c>
      <c r="H23" s="262"/>
      <c r="I23" s="262"/>
      <c r="J23" s="262"/>
      <c r="K23" s="262"/>
      <c r="L23" s="262">
        <v>1</v>
      </c>
      <c r="M23" s="262">
        <v>7</v>
      </c>
      <c r="N23" s="262">
        <v>14</v>
      </c>
      <c r="O23" s="262">
        <v>8</v>
      </c>
      <c r="P23" s="262">
        <v>7</v>
      </c>
      <c r="Q23" s="262"/>
      <c r="R23" s="262"/>
      <c r="S23" s="262"/>
      <c r="T23" s="262"/>
      <c r="U23" s="262"/>
      <c r="V23" s="262"/>
      <c r="W23" s="263"/>
    </row>
    <row r="24" spans="1:23" s="253" customFormat="1" ht="18" customHeight="1">
      <c r="A24" s="259" t="s">
        <v>825</v>
      </c>
      <c r="B24" s="260">
        <v>25</v>
      </c>
      <c r="C24" s="261"/>
      <c r="D24" s="262"/>
      <c r="E24" s="263"/>
      <c r="F24" s="263"/>
      <c r="G24" s="263">
        <v>25</v>
      </c>
      <c r="H24" s="262"/>
      <c r="I24" s="262"/>
      <c r="J24" s="262"/>
      <c r="K24" s="262"/>
      <c r="L24" s="262">
        <v>1</v>
      </c>
      <c r="M24" s="262">
        <v>5</v>
      </c>
      <c r="N24" s="262">
        <v>7</v>
      </c>
      <c r="O24" s="262">
        <v>5</v>
      </c>
      <c r="P24" s="262">
        <v>7</v>
      </c>
      <c r="Q24" s="262"/>
      <c r="R24" s="262"/>
      <c r="S24" s="262"/>
      <c r="T24" s="262"/>
      <c r="U24" s="262"/>
      <c r="V24" s="262"/>
      <c r="W24" s="263"/>
    </row>
    <row r="25" spans="1:23" s="253" customFormat="1" ht="18" customHeight="1">
      <c r="A25" s="259" t="s">
        <v>826</v>
      </c>
      <c r="B25" s="260">
        <v>36</v>
      </c>
      <c r="C25" s="261"/>
      <c r="D25" s="262"/>
      <c r="E25" s="263"/>
      <c r="F25" s="263"/>
      <c r="G25" s="263">
        <v>36</v>
      </c>
      <c r="H25" s="262"/>
      <c r="I25" s="262"/>
      <c r="J25" s="262"/>
      <c r="K25" s="262"/>
      <c r="L25" s="262">
        <v>1</v>
      </c>
      <c r="M25" s="262">
        <v>7</v>
      </c>
      <c r="N25" s="262">
        <v>10</v>
      </c>
      <c r="O25" s="262">
        <v>8</v>
      </c>
      <c r="P25" s="262">
        <v>10</v>
      </c>
      <c r="Q25" s="262"/>
      <c r="R25" s="262"/>
      <c r="S25" s="262"/>
      <c r="T25" s="262"/>
      <c r="U25" s="262"/>
      <c r="V25" s="262"/>
      <c r="W25" s="263"/>
    </row>
    <row r="26" spans="1:23" s="253" customFormat="1" ht="18" customHeight="1">
      <c r="A26" s="259" t="s">
        <v>827</v>
      </c>
      <c r="B26" s="260">
        <v>30</v>
      </c>
      <c r="C26" s="261"/>
      <c r="D26" s="262"/>
      <c r="E26" s="263"/>
      <c r="F26" s="263"/>
      <c r="G26" s="263">
        <v>30</v>
      </c>
      <c r="H26" s="262"/>
      <c r="I26" s="262"/>
      <c r="J26" s="262"/>
      <c r="K26" s="262">
        <v>1</v>
      </c>
      <c r="L26" s="262">
        <v>1</v>
      </c>
      <c r="M26" s="262">
        <v>7</v>
      </c>
      <c r="N26" s="262">
        <v>12</v>
      </c>
      <c r="O26" s="262">
        <v>6</v>
      </c>
      <c r="P26" s="262">
        <v>3</v>
      </c>
      <c r="Q26" s="262"/>
      <c r="R26" s="262"/>
      <c r="S26" s="262"/>
      <c r="T26" s="262"/>
      <c r="U26" s="262"/>
      <c r="V26" s="262"/>
      <c r="W26" s="263"/>
    </row>
    <row r="27" spans="1:23" s="253" customFormat="1" ht="18" customHeight="1">
      <c r="A27" s="259" t="s">
        <v>828</v>
      </c>
      <c r="B27" s="260">
        <v>16</v>
      </c>
      <c r="C27" s="261"/>
      <c r="D27" s="262"/>
      <c r="E27" s="263"/>
      <c r="F27" s="263"/>
      <c r="G27" s="263">
        <v>16</v>
      </c>
      <c r="H27" s="262"/>
      <c r="I27" s="262"/>
      <c r="J27" s="262"/>
      <c r="K27" s="262"/>
      <c r="L27" s="262">
        <v>1</v>
      </c>
      <c r="M27" s="262">
        <v>4</v>
      </c>
      <c r="N27" s="262">
        <v>3</v>
      </c>
      <c r="O27" s="262">
        <v>4</v>
      </c>
      <c r="P27" s="262">
        <v>4</v>
      </c>
      <c r="Q27" s="262"/>
      <c r="R27" s="262"/>
      <c r="S27" s="262"/>
      <c r="T27" s="262"/>
      <c r="U27" s="262"/>
      <c r="V27" s="262"/>
      <c r="W27" s="263"/>
    </row>
    <row r="28" spans="1:23" s="253" customFormat="1" ht="18" customHeight="1">
      <c r="A28" s="259" t="s">
        <v>1236</v>
      </c>
      <c r="B28" s="260">
        <v>16</v>
      </c>
      <c r="C28" s="261"/>
      <c r="D28" s="262"/>
      <c r="E28" s="263"/>
      <c r="F28" s="263"/>
      <c r="G28" s="263">
        <v>16</v>
      </c>
      <c r="H28" s="262"/>
      <c r="I28" s="262"/>
      <c r="J28" s="262"/>
      <c r="K28" s="262"/>
      <c r="L28" s="262">
        <v>1</v>
      </c>
      <c r="M28" s="262">
        <v>5</v>
      </c>
      <c r="N28" s="262">
        <v>6</v>
      </c>
      <c r="O28" s="262">
        <v>4</v>
      </c>
      <c r="P28" s="262"/>
      <c r="Q28" s="262"/>
      <c r="R28" s="262"/>
      <c r="S28" s="262"/>
      <c r="T28" s="262"/>
      <c r="U28" s="262"/>
      <c r="V28" s="262"/>
      <c r="W28" s="263"/>
    </row>
    <row r="29" spans="1:23" s="253" customFormat="1" ht="18" customHeight="1">
      <c r="A29" s="259" t="s">
        <v>829</v>
      </c>
      <c r="B29" s="260">
        <v>17</v>
      </c>
      <c r="C29" s="261"/>
      <c r="D29" s="262"/>
      <c r="E29" s="263"/>
      <c r="F29" s="263"/>
      <c r="G29" s="263">
        <v>17</v>
      </c>
      <c r="H29" s="262"/>
      <c r="I29" s="262"/>
      <c r="J29" s="262"/>
      <c r="K29" s="262"/>
      <c r="L29" s="262">
        <v>1</v>
      </c>
      <c r="M29" s="262">
        <v>5</v>
      </c>
      <c r="N29" s="262">
        <v>6</v>
      </c>
      <c r="O29" s="262">
        <v>3</v>
      </c>
      <c r="P29" s="262">
        <v>1</v>
      </c>
      <c r="Q29" s="262">
        <v>1</v>
      </c>
      <c r="R29" s="262"/>
      <c r="S29" s="262"/>
      <c r="T29" s="262"/>
      <c r="U29" s="262"/>
      <c r="V29" s="262"/>
      <c r="W29" s="263"/>
    </row>
    <row r="30" spans="1:23" s="253" customFormat="1" ht="18" customHeight="1">
      <c r="A30" s="259" t="s">
        <v>830</v>
      </c>
      <c r="B30" s="260">
        <v>17</v>
      </c>
      <c r="C30" s="261"/>
      <c r="D30" s="262"/>
      <c r="E30" s="263"/>
      <c r="F30" s="263"/>
      <c r="G30" s="263">
        <v>17</v>
      </c>
      <c r="H30" s="262"/>
      <c r="I30" s="262"/>
      <c r="J30" s="262"/>
      <c r="K30" s="262"/>
      <c r="L30" s="262">
        <v>1</v>
      </c>
      <c r="M30" s="262">
        <v>5</v>
      </c>
      <c r="N30" s="262">
        <v>4</v>
      </c>
      <c r="O30" s="262">
        <v>1</v>
      </c>
      <c r="P30" s="262">
        <v>6</v>
      </c>
      <c r="Q30" s="262"/>
      <c r="R30" s="262"/>
      <c r="S30" s="262"/>
      <c r="T30" s="262"/>
      <c r="U30" s="262"/>
      <c r="V30" s="262"/>
      <c r="W30" s="263"/>
    </row>
    <row r="31" spans="1:23" s="253" customFormat="1" ht="18" customHeight="1">
      <c r="A31" s="259" t="s">
        <v>831</v>
      </c>
      <c r="B31" s="260">
        <v>26</v>
      </c>
      <c r="C31" s="261"/>
      <c r="D31" s="262"/>
      <c r="E31" s="263"/>
      <c r="F31" s="263"/>
      <c r="G31" s="263">
        <v>26</v>
      </c>
      <c r="H31" s="262"/>
      <c r="I31" s="262"/>
      <c r="J31" s="262"/>
      <c r="K31" s="262"/>
      <c r="L31" s="262">
        <v>1</v>
      </c>
      <c r="M31" s="262">
        <v>7</v>
      </c>
      <c r="N31" s="262">
        <v>10</v>
      </c>
      <c r="O31" s="262">
        <v>4</v>
      </c>
      <c r="P31" s="262">
        <v>4</v>
      </c>
      <c r="Q31" s="262"/>
      <c r="R31" s="262"/>
      <c r="S31" s="262"/>
      <c r="T31" s="262"/>
      <c r="U31" s="262"/>
      <c r="V31" s="262"/>
      <c r="W31" s="263"/>
    </row>
    <row r="32" spans="1:23" s="253" customFormat="1" ht="18" customHeight="1">
      <c r="A32" s="259" t="s">
        <v>832</v>
      </c>
      <c r="B32" s="260">
        <v>24</v>
      </c>
      <c r="C32" s="261"/>
      <c r="D32" s="262"/>
      <c r="E32" s="263"/>
      <c r="F32" s="263"/>
      <c r="G32" s="263">
        <v>24</v>
      </c>
      <c r="H32" s="262"/>
      <c r="I32" s="262"/>
      <c r="J32" s="262"/>
      <c r="K32" s="262">
        <v>1</v>
      </c>
      <c r="L32" s="262">
        <v>1</v>
      </c>
      <c r="M32" s="262">
        <v>6</v>
      </c>
      <c r="N32" s="262">
        <v>5</v>
      </c>
      <c r="O32" s="262">
        <v>8</v>
      </c>
      <c r="P32" s="262">
        <v>3</v>
      </c>
      <c r="Q32" s="262"/>
      <c r="R32" s="262"/>
      <c r="S32" s="262"/>
      <c r="T32" s="262"/>
      <c r="U32" s="262"/>
      <c r="V32" s="262"/>
      <c r="W32" s="263"/>
    </row>
    <row r="33" spans="1:23" s="253" customFormat="1" ht="18" customHeight="1">
      <c r="A33" s="259" t="s">
        <v>833</v>
      </c>
      <c r="B33" s="260">
        <v>33</v>
      </c>
      <c r="C33" s="261"/>
      <c r="D33" s="262"/>
      <c r="E33" s="263"/>
      <c r="F33" s="263"/>
      <c r="G33" s="263">
        <v>33</v>
      </c>
      <c r="H33" s="262"/>
      <c r="I33" s="262"/>
      <c r="J33" s="262"/>
      <c r="K33" s="262"/>
      <c r="L33" s="262">
        <v>1</v>
      </c>
      <c r="M33" s="262">
        <v>6</v>
      </c>
      <c r="N33" s="262">
        <v>7</v>
      </c>
      <c r="O33" s="262">
        <v>11</v>
      </c>
      <c r="P33" s="262">
        <v>5</v>
      </c>
      <c r="Q33" s="262"/>
      <c r="R33" s="262"/>
      <c r="S33" s="262">
        <v>3</v>
      </c>
      <c r="T33" s="262"/>
      <c r="U33" s="262"/>
      <c r="V33" s="262"/>
      <c r="W33" s="263"/>
    </row>
    <row r="34" spans="1:23" s="253" customFormat="1" ht="18" customHeight="1">
      <c r="A34" s="259" t="s">
        <v>834</v>
      </c>
      <c r="B34" s="260">
        <v>20</v>
      </c>
      <c r="C34" s="261"/>
      <c r="D34" s="262"/>
      <c r="E34" s="263"/>
      <c r="F34" s="263"/>
      <c r="G34" s="263">
        <v>20</v>
      </c>
      <c r="H34" s="262"/>
      <c r="I34" s="262"/>
      <c r="J34" s="262"/>
      <c r="K34" s="262"/>
      <c r="L34" s="262">
        <v>1</v>
      </c>
      <c r="M34" s="262">
        <v>5</v>
      </c>
      <c r="N34" s="262">
        <v>3</v>
      </c>
      <c r="O34" s="262">
        <v>7</v>
      </c>
      <c r="P34" s="262">
        <v>4</v>
      </c>
      <c r="Q34" s="262"/>
      <c r="R34" s="262"/>
      <c r="S34" s="262"/>
      <c r="T34" s="262"/>
      <c r="U34" s="262"/>
      <c r="V34" s="262"/>
      <c r="W34" s="263"/>
    </row>
    <row r="35" spans="1:23" s="253" customFormat="1" ht="18" customHeight="1">
      <c r="A35" s="259" t="s">
        <v>835</v>
      </c>
      <c r="B35" s="260">
        <v>42</v>
      </c>
      <c r="C35" s="261"/>
      <c r="D35" s="262"/>
      <c r="E35" s="263"/>
      <c r="F35" s="263"/>
      <c r="G35" s="263">
        <v>42</v>
      </c>
      <c r="H35" s="262"/>
      <c r="I35" s="262"/>
      <c r="J35" s="262"/>
      <c r="K35" s="262"/>
      <c r="L35" s="262">
        <v>1</v>
      </c>
      <c r="M35" s="262">
        <v>9</v>
      </c>
      <c r="N35" s="262">
        <v>11</v>
      </c>
      <c r="O35" s="262">
        <v>12</v>
      </c>
      <c r="P35" s="262">
        <v>9</v>
      </c>
      <c r="Q35" s="262"/>
      <c r="R35" s="262"/>
      <c r="S35" s="262"/>
      <c r="T35" s="262"/>
      <c r="U35" s="262"/>
      <c r="V35" s="262"/>
      <c r="W35" s="263"/>
    </row>
    <row r="36" spans="1:23" s="253" customFormat="1" ht="18" customHeight="1">
      <c r="A36" s="259" t="s">
        <v>836</v>
      </c>
      <c r="B36" s="260">
        <v>41</v>
      </c>
      <c r="C36" s="261"/>
      <c r="D36" s="262"/>
      <c r="E36" s="263"/>
      <c r="F36" s="263"/>
      <c r="G36" s="263">
        <v>41</v>
      </c>
      <c r="H36" s="262"/>
      <c r="I36" s="262"/>
      <c r="J36" s="262"/>
      <c r="K36" s="262">
        <v>1</v>
      </c>
      <c r="L36" s="262">
        <v>1</v>
      </c>
      <c r="M36" s="262">
        <v>6</v>
      </c>
      <c r="N36" s="262">
        <v>14</v>
      </c>
      <c r="O36" s="262">
        <v>13</v>
      </c>
      <c r="P36" s="262">
        <v>6</v>
      </c>
      <c r="Q36" s="262"/>
      <c r="R36" s="262"/>
      <c r="S36" s="262"/>
      <c r="T36" s="262"/>
      <c r="U36" s="262"/>
      <c r="V36" s="262"/>
      <c r="W36" s="263"/>
    </row>
    <row r="37" spans="1:23" s="253" customFormat="1" ht="18" customHeight="1">
      <c r="A37" s="259" t="s">
        <v>837</v>
      </c>
      <c r="B37" s="260">
        <v>22</v>
      </c>
      <c r="C37" s="261"/>
      <c r="D37" s="262"/>
      <c r="E37" s="263"/>
      <c r="F37" s="263"/>
      <c r="G37" s="263">
        <v>22</v>
      </c>
      <c r="H37" s="262"/>
      <c r="I37" s="262"/>
      <c r="J37" s="262"/>
      <c r="K37" s="262"/>
      <c r="L37" s="262">
        <v>1</v>
      </c>
      <c r="M37" s="262">
        <v>5</v>
      </c>
      <c r="N37" s="262">
        <v>6</v>
      </c>
      <c r="O37" s="262">
        <v>7</v>
      </c>
      <c r="P37" s="262">
        <v>3</v>
      </c>
      <c r="Q37" s="262"/>
      <c r="R37" s="262"/>
      <c r="S37" s="262"/>
      <c r="T37" s="262"/>
      <c r="U37" s="262"/>
      <c r="V37" s="262"/>
      <c r="W37" s="263"/>
    </row>
    <row r="38" spans="1:23" s="253" customFormat="1" ht="18" customHeight="1">
      <c r="A38" s="259" t="s">
        <v>838</v>
      </c>
      <c r="B38" s="260">
        <v>28</v>
      </c>
      <c r="C38" s="261"/>
      <c r="D38" s="262"/>
      <c r="E38" s="263"/>
      <c r="F38" s="263"/>
      <c r="G38" s="263">
        <v>28</v>
      </c>
      <c r="H38" s="262"/>
      <c r="I38" s="262"/>
      <c r="J38" s="262"/>
      <c r="K38" s="262"/>
      <c r="L38" s="262">
        <v>1</v>
      </c>
      <c r="M38" s="262">
        <v>7</v>
      </c>
      <c r="N38" s="262">
        <v>6</v>
      </c>
      <c r="O38" s="262">
        <v>5</v>
      </c>
      <c r="P38" s="262">
        <v>8</v>
      </c>
      <c r="Q38" s="262">
        <v>1</v>
      </c>
      <c r="R38" s="262"/>
      <c r="S38" s="262"/>
      <c r="T38" s="262"/>
      <c r="U38" s="262"/>
      <c r="V38" s="262"/>
      <c r="W38" s="263"/>
    </row>
    <row r="39" spans="1:23" s="253" customFormat="1" ht="18" customHeight="1">
      <c r="A39" s="259" t="s">
        <v>1237</v>
      </c>
      <c r="B39" s="260">
        <v>19</v>
      </c>
      <c r="C39" s="261"/>
      <c r="D39" s="262"/>
      <c r="E39" s="263"/>
      <c r="F39" s="263"/>
      <c r="G39" s="263">
        <v>19</v>
      </c>
      <c r="H39" s="262"/>
      <c r="I39" s="262"/>
      <c r="J39" s="262"/>
      <c r="K39" s="262"/>
      <c r="L39" s="262">
        <v>1</v>
      </c>
      <c r="M39" s="262">
        <v>5</v>
      </c>
      <c r="N39" s="262">
        <v>5</v>
      </c>
      <c r="O39" s="262">
        <v>5</v>
      </c>
      <c r="P39" s="262">
        <v>3</v>
      </c>
      <c r="Q39" s="262"/>
      <c r="R39" s="262"/>
      <c r="S39" s="262"/>
      <c r="T39" s="262"/>
      <c r="U39" s="262"/>
      <c r="V39" s="262"/>
      <c r="W39" s="263"/>
    </row>
    <row r="40" spans="1:23" s="253" customFormat="1" ht="18" customHeight="1">
      <c r="A40" s="259" t="s">
        <v>839</v>
      </c>
      <c r="B40" s="260">
        <v>18</v>
      </c>
      <c r="C40" s="261"/>
      <c r="D40" s="262"/>
      <c r="E40" s="263"/>
      <c r="F40" s="263"/>
      <c r="G40" s="263">
        <v>18</v>
      </c>
      <c r="H40" s="262"/>
      <c r="I40" s="262"/>
      <c r="J40" s="262"/>
      <c r="K40" s="262"/>
      <c r="L40" s="262">
        <v>1</v>
      </c>
      <c r="M40" s="262">
        <v>5</v>
      </c>
      <c r="N40" s="262">
        <v>4</v>
      </c>
      <c r="O40" s="262">
        <v>2</v>
      </c>
      <c r="P40" s="262">
        <v>6</v>
      </c>
      <c r="Q40" s="262"/>
      <c r="R40" s="262"/>
      <c r="S40" s="262"/>
      <c r="T40" s="262"/>
      <c r="U40" s="262"/>
      <c r="V40" s="262"/>
      <c r="W40" s="263"/>
    </row>
    <row r="41" spans="1:23" s="253" customFormat="1" ht="18" customHeight="1">
      <c r="A41" s="259" t="s">
        <v>840</v>
      </c>
      <c r="B41" s="260">
        <v>27</v>
      </c>
      <c r="C41" s="261"/>
      <c r="D41" s="262"/>
      <c r="E41" s="263"/>
      <c r="F41" s="263"/>
      <c r="G41" s="263">
        <v>27</v>
      </c>
      <c r="H41" s="262"/>
      <c r="I41" s="262"/>
      <c r="J41" s="262"/>
      <c r="K41" s="262">
        <v>1</v>
      </c>
      <c r="L41" s="262">
        <v>1</v>
      </c>
      <c r="M41" s="262">
        <v>5</v>
      </c>
      <c r="N41" s="262">
        <v>7</v>
      </c>
      <c r="O41" s="262">
        <v>5</v>
      </c>
      <c r="P41" s="262">
        <v>8</v>
      </c>
      <c r="Q41" s="262"/>
      <c r="R41" s="262"/>
      <c r="S41" s="262"/>
      <c r="T41" s="262"/>
      <c r="U41" s="262"/>
      <c r="V41" s="262"/>
      <c r="W41" s="263"/>
    </row>
    <row r="42" spans="1:23" s="253" customFormat="1" ht="18" customHeight="1">
      <c r="A42" s="259" t="s">
        <v>841</v>
      </c>
      <c r="B42" s="260">
        <v>28</v>
      </c>
      <c r="C42" s="261"/>
      <c r="D42" s="262"/>
      <c r="E42" s="263"/>
      <c r="F42" s="263"/>
      <c r="G42" s="263">
        <v>28</v>
      </c>
      <c r="H42" s="262"/>
      <c r="I42" s="262"/>
      <c r="J42" s="262"/>
      <c r="K42" s="262"/>
      <c r="L42" s="262">
        <v>1</v>
      </c>
      <c r="M42" s="262">
        <v>6</v>
      </c>
      <c r="N42" s="262">
        <v>9</v>
      </c>
      <c r="O42" s="262">
        <v>9</v>
      </c>
      <c r="P42" s="262">
        <v>3</v>
      </c>
      <c r="Q42" s="262"/>
      <c r="R42" s="262"/>
      <c r="S42" s="262"/>
      <c r="T42" s="262"/>
      <c r="U42" s="262"/>
      <c r="V42" s="262"/>
      <c r="W42" s="263"/>
    </row>
    <row r="43" spans="1:23" s="253" customFormat="1" ht="18" customHeight="1">
      <c r="A43" s="259" t="s">
        <v>842</v>
      </c>
      <c r="B43" s="260">
        <v>15</v>
      </c>
      <c r="C43" s="261"/>
      <c r="D43" s="262"/>
      <c r="E43" s="263"/>
      <c r="F43" s="263"/>
      <c r="G43" s="263">
        <v>15</v>
      </c>
      <c r="H43" s="262"/>
      <c r="I43" s="262"/>
      <c r="J43" s="262"/>
      <c r="K43" s="262"/>
      <c r="L43" s="262">
        <v>1</v>
      </c>
      <c r="M43" s="262">
        <v>4</v>
      </c>
      <c r="N43" s="262">
        <v>3</v>
      </c>
      <c r="O43" s="262">
        <v>4</v>
      </c>
      <c r="P43" s="262">
        <v>3</v>
      </c>
      <c r="Q43" s="262"/>
      <c r="R43" s="262"/>
      <c r="S43" s="262"/>
      <c r="T43" s="262"/>
      <c r="U43" s="262"/>
      <c r="V43" s="262"/>
      <c r="W43" s="263"/>
    </row>
    <row r="44" spans="1:23" s="253" customFormat="1" ht="18" customHeight="1">
      <c r="A44" s="259" t="s">
        <v>843</v>
      </c>
      <c r="B44" s="260">
        <v>18</v>
      </c>
      <c r="C44" s="261"/>
      <c r="D44" s="262"/>
      <c r="E44" s="263"/>
      <c r="F44" s="263"/>
      <c r="G44" s="263">
        <v>18</v>
      </c>
      <c r="H44" s="262"/>
      <c r="I44" s="262"/>
      <c r="J44" s="262"/>
      <c r="K44" s="262"/>
      <c r="L44" s="262">
        <v>1</v>
      </c>
      <c r="M44" s="262">
        <v>5</v>
      </c>
      <c r="N44" s="262">
        <v>5</v>
      </c>
      <c r="O44" s="262">
        <v>5</v>
      </c>
      <c r="P44" s="262">
        <v>2</v>
      </c>
      <c r="Q44" s="262"/>
      <c r="R44" s="262"/>
      <c r="S44" s="262"/>
      <c r="T44" s="262"/>
      <c r="U44" s="262"/>
      <c r="V44" s="262"/>
      <c r="W44" s="263"/>
    </row>
    <row r="45" spans="1:23" s="253" customFormat="1" ht="18" customHeight="1">
      <c r="A45" s="259" t="s">
        <v>844</v>
      </c>
      <c r="B45" s="260">
        <v>17</v>
      </c>
      <c r="C45" s="261"/>
      <c r="D45" s="262"/>
      <c r="E45" s="263"/>
      <c r="F45" s="263"/>
      <c r="G45" s="263">
        <v>17</v>
      </c>
      <c r="H45" s="262"/>
      <c r="I45" s="262"/>
      <c r="J45" s="262"/>
      <c r="K45" s="262"/>
      <c r="L45" s="262">
        <v>1</v>
      </c>
      <c r="M45" s="262">
        <v>4</v>
      </c>
      <c r="N45" s="262">
        <v>5</v>
      </c>
      <c r="O45" s="262">
        <v>4</v>
      </c>
      <c r="P45" s="262">
        <v>3</v>
      </c>
      <c r="Q45" s="262"/>
      <c r="R45" s="262"/>
      <c r="S45" s="262"/>
      <c r="T45" s="262"/>
      <c r="U45" s="262"/>
      <c r="V45" s="262"/>
      <c r="W45" s="263"/>
    </row>
    <row r="46" spans="1:23" s="253" customFormat="1" ht="18" customHeight="1">
      <c r="A46" s="264" t="s">
        <v>692</v>
      </c>
      <c r="B46" s="260">
        <v>22</v>
      </c>
      <c r="C46" s="261"/>
      <c r="D46" s="262"/>
      <c r="E46" s="263"/>
      <c r="F46" s="263"/>
      <c r="G46" s="263">
        <v>22</v>
      </c>
      <c r="H46" s="262"/>
      <c r="I46" s="262"/>
      <c r="J46" s="262"/>
      <c r="K46" s="262">
        <v>1</v>
      </c>
      <c r="L46" s="262">
        <v>1</v>
      </c>
      <c r="M46" s="262">
        <v>5</v>
      </c>
      <c r="N46" s="262">
        <v>8</v>
      </c>
      <c r="O46" s="262">
        <v>4</v>
      </c>
      <c r="P46" s="262">
        <v>3</v>
      </c>
      <c r="Q46" s="262"/>
      <c r="R46" s="262"/>
      <c r="S46" s="262"/>
      <c r="T46" s="262"/>
      <c r="U46" s="262"/>
      <c r="V46" s="262"/>
      <c r="W46" s="263"/>
    </row>
    <row r="47" spans="1:23" s="253" customFormat="1" ht="18" customHeight="1">
      <c r="A47" s="264" t="s">
        <v>845</v>
      </c>
      <c r="B47" s="260">
        <v>17</v>
      </c>
      <c r="C47" s="261"/>
      <c r="D47" s="262"/>
      <c r="E47" s="263"/>
      <c r="F47" s="263"/>
      <c r="G47" s="263">
        <v>17</v>
      </c>
      <c r="H47" s="262"/>
      <c r="I47" s="262"/>
      <c r="J47" s="262"/>
      <c r="K47" s="262"/>
      <c r="L47" s="262">
        <v>1</v>
      </c>
      <c r="M47" s="262">
        <v>4</v>
      </c>
      <c r="N47" s="262">
        <v>6</v>
      </c>
      <c r="O47" s="262">
        <v>3</v>
      </c>
      <c r="P47" s="262">
        <v>3</v>
      </c>
      <c r="Q47" s="262"/>
      <c r="R47" s="262"/>
      <c r="S47" s="262"/>
      <c r="T47" s="262"/>
      <c r="U47" s="262"/>
      <c r="V47" s="262"/>
      <c r="W47" s="263"/>
    </row>
    <row r="48" spans="1:23" s="253" customFormat="1" ht="18" customHeight="1">
      <c r="A48" s="264" t="s">
        <v>846</v>
      </c>
      <c r="B48" s="260">
        <v>19</v>
      </c>
      <c r="C48" s="261"/>
      <c r="D48" s="262"/>
      <c r="E48" s="263"/>
      <c r="F48" s="263"/>
      <c r="G48" s="263">
        <v>19</v>
      </c>
      <c r="H48" s="262"/>
      <c r="I48" s="262"/>
      <c r="J48" s="262"/>
      <c r="K48" s="262"/>
      <c r="L48" s="262">
        <v>1</v>
      </c>
      <c r="M48" s="262">
        <v>4</v>
      </c>
      <c r="N48" s="262">
        <v>6</v>
      </c>
      <c r="O48" s="262">
        <v>2</v>
      </c>
      <c r="P48" s="262">
        <v>5</v>
      </c>
      <c r="Q48" s="262">
        <v>1</v>
      </c>
      <c r="R48" s="262"/>
      <c r="S48" s="262"/>
      <c r="T48" s="262"/>
      <c r="U48" s="262"/>
      <c r="V48" s="262"/>
      <c r="W48" s="263"/>
    </row>
    <row r="49" spans="1:23" s="253" customFormat="1" ht="18" customHeight="1">
      <c r="A49" s="264" t="s">
        <v>847</v>
      </c>
      <c r="B49" s="260">
        <v>15</v>
      </c>
      <c r="C49" s="261"/>
      <c r="D49" s="262"/>
      <c r="E49" s="263"/>
      <c r="F49" s="263"/>
      <c r="G49" s="263">
        <v>15</v>
      </c>
      <c r="H49" s="262"/>
      <c r="I49" s="262"/>
      <c r="J49" s="262"/>
      <c r="K49" s="262"/>
      <c r="L49" s="262">
        <v>1</v>
      </c>
      <c r="M49" s="262">
        <v>4</v>
      </c>
      <c r="N49" s="262">
        <v>2</v>
      </c>
      <c r="O49" s="262">
        <v>5</v>
      </c>
      <c r="P49" s="262">
        <v>3</v>
      </c>
      <c r="Q49" s="262"/>
      <c r="R49" s="262"/>
      <c r="S49" s="262"/>
      <c r="T49" s="262"/>
      <c r="U49" s="262"/>
      <c r="V49" s="262"/>
      <c r="W49" s="263"/>
    </row>
    <row r="50" spans="1:23" s="253" customFormat="1" ht="18" customHeight="1">
      <c r="A50" s="264" t="s">
        <v>848</v>
      </c>
      <c r="B50" s="260">
        <v>34</v>
      </c>
      <c r="C50" s="261"/>
      <c r="D50" s="262"/>
      <c r="E50" s="263"/>
      <c r="F50" s="263"/>
      <c r="G50" s="263">
        <v>34</v>
      </c>
      <c r="H50" s="262"/>
      <c r="I50" s="262"/>
      <c r="J50" s="262"/>
      <c r="K50" s="262"/>
      <c r="L50" s="262">
        <v>1</v>
      </c>
      <c r="M50" s="262">
        <v>6</v>
      </c>
      <c r="N50" s="262">
        <v>8</v>
      </c>
      <c r="O50" s="262">
        <v>12</v>
      </c>
      <c r="P50" s="262">
        <v>7</v>
      </c>
      <c r="Q50" s="262"/>
      <c r="R50" s="262"/>
      <c r="S50" s="262"/>
      <c r="T50" s="262"/>
      <c r="U50" s="262"/>
      <c r="V50" s="262"/>
      <c r="W50" s="263"/>
    </row>
    <row r="51" spans="1:23" s="253" customFormat="1" ht="18" customHeight="1">
      <c r="A51" s="264" t="s">
        <v>849</v>
      </c>
      <c r="B51" s="260">
        <v>33</v>
      </c>
      <c r="C51" s="261"/>
      <c r="D51" s="262"/>
      <c r="E51" s="263"/>
      <c r="F51" s="263"/>
      <c r="G51" s="263">
        <v>33</v>
      </c>
      <c r="H51" s="262"/>
      <c r="I51" s="262"/>
      <c r="J51" s="262"/>
      <c r="K51" s="262"/>
      <c r="L51" s="262">
        <v>1</v>
      </c>
      <c r="M51" s="262">
        <v>8</v>
      </c>
      <c r="N51" s="262">
        <v>11</v>
      </c>
      <c r="O51" s="262">
        <v>11</v>
      </c>
      <c r="P51" s="262">
        <v>2</v>
      </c>
      <c r="Q51" s="262"/>
      <c r="R51" s="262"/>
      <c r="S51" s="262"/>
      <c r="T51" s="262"/>
      <c r="U51" s="262"/>
      <c r="V51" s="262"/>
      <c r="W51" s="263"/>
    </row>
    <row r="52" spans="1:23">
      <c r="A52" s="210" t="s">
        <v>1258</v>
      </c>
    </row>
    <row r="60" spans="1:23" s="253" customFormat="1" ht="18" customHeight="1">
      <c r="A60" s="210"/>
      <c r="B60" s="210"/>
      <c r="C60" s="210"/>
      <c r="D60" s="210"/>
      <c r="E60" s="210"/>
      <c r="F60" s="210"/>
      <c r="G60" s="210"/>
      <c r="H60" s="210"/>
      <c r="I60" s="210"/>
      <c r="J60" s="210"/>
      <c r="K60" s="210"/>
      <c r="L60" s="210"/>
      <c r="M60" s="210"/>
      <c r="N60" s="210"/>
      <c r="O60" s="210"/>
      <c r="P60" s="210"/>
      <c r="Q60" s="210"/>
      <c r="R60" s="210"/>
      <c r="S60" s="210"/>
      <c r="T60" s="210"/>
      <c r="U60" s="210"/>
      <c r="V60" s="210"/>
      <c r="W60" s="210"/>
    </row>
    <row r="61" spans="1:23" s="253" customFormat="1" ht="18" customHeight="1">
      <c r="A61" s="265"/>
      <c r="B61" s="266"/>
      <c r="C61" s="267"/>
      <c r="D61" s="268"/>
      <c r="E61" s="269"/>
      <c r="F61" s="269"/>
      <c r="G61" s="269"/>
      <c r="H61" s="268"/>
      <c r="I61" s="268"/>
      <c r="J61" s="268"/>
      <c r="K61" s="268"/>
      <c r="L61" s="268"/>
      <c r="M61" s="268"/>
      <c r="N61" s="268"/>
      <c r="O61" s="268"/>
      <c r="P61" s="268"/>
      <c r="Q61" s="268"/>
      <c r="R61" s="268"/>
      <c r="S61" s="268"/>
      <c r="T61" s="268"/>
      <c r="U61" s="268"/>
      <c r="V61" s="268"/>
      <c r="W61" s="269"/>
    </row>
    <row r="62" spans="1:23" s="253" customFormat="1" ht="18" customHeight="1">
      <c r="A62" s="270"/>
      <c r="B62" s="269"/>
      <c r="C62" s="267"/>
      <c r="D62" s="268"/>
      <c r="E62" s="269"/>
      <c r="F62" s="269"/>
      <c r="G62" s="269"/>
      <c r="H62" s="268"/>
      <c r="I62" s="268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9"/>
    </row>
    <row r="63" spans="1:23" s="253" customFormat="1" ht="18" customHeight="1">
      <c r="A63" s="270"/>
      <c r="B63" s="269"/>
      <c r="C63" s="267"/>
      <c r="D63" s="268"/>
      <c r="E63" s="269"/>
      <c r="F63" s="269"/>
      <c r="G63" s="269"/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9"/>
    </row>
    <row r="64" spans="1:23" s="253" customFormat="1" ht="18" customHeight="1">
      <c r="A64" s="271" t="s">
        <v>872</v>
      </c>
      <c r="B64" s="272"/>
      <c r="C64" s="272"/>
      <c r="D64" s="272"/>
      <c r="E64" s="272"/>
      <c r="F64" s="272"/>
      <c r="G64" s="272"/>
      <c r="H64" s="272"/>
      <c r="I64" s="272"/>
      <c r="J64" s="272"/>
      <c r="K64" s="272"/>
      <c r="L64" s="272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9"/>
    </row>
    <row r="65" spans="1:244" s="253" customFormat="1" ht="18" customHeight="1">
      <c r="A65" s="1125" t="s">
        <v>873</v>
      </c>
      <c r="B65" s="1125"/>
      <c r="C65" s="1125"/>
      <c r="D65" s="1125"/>
      <c r="E65" s="1125"/>
      <c r="F65" s="1125"/>
      <c r="G65" s="1125"/>
      <c r="H65" s="1125"/>
      <c r="I65" s="1125"/>
      <c r="J65" s="1125"/>
      <c r="K65" s="1125"/>
      <c r="L65" s="1125"/>
      <c r="M65" s="268"/>
      <c r="N65" s="268"/>
      <c r="O65" s="268"/>
      <c r="P65" s="268"/>
      <c r="Q65" s="268"/>
      <c r="R65" s="268"/>
      <c r="S65" s="268"/>
      <c r="T65" s="268"/>
      <c r="U65" s="268"/>
      <c r="V65" s="268"/>
      <c r="W65" s="269"/>
    </row>
    <row r="66" spans="1:244" s="253" customFormat="1" ht="18" customHeight="1">
      <c r="A66" s="270"/>
      <c r="B66" s="269"/>
      <c r="C66" s="267"/>
      <c r="D66" s="268"/>
      <c r="E66" s="269"/>
      <c r="F66" s="269"/>
      <c r="G66" s="269"/>
      <c r="H66" s="268"/>
      <c r="I66" s="268"/>
      <c r="J66" s="268"/>
      <c r="K66" s="268"/>
      <c r="L66" s="268"/>
      <c r="M66" s="268"/>
      <c r="N66" s="268"/>
      <c r="O66" s="268"/>
      <c r="P66" s="268"/>
      <c r="Q66" s="268"/>
      <c r="R66" s="268"/>
      <c r="S66" s="268"/>
      <c r="T66" s="268"/>
      <c r="U66" s="268"/>
      <c r="V66" s="268"/>
      <c r="W66" s="269"/>
    </row>
    <row r="67" spans="1:244" s="253" customFormat="1" ht="18" customHeight="1">
      <c r="A67" s="270"/>
      <c r="B67" s="269"/>
      <c r="C67" s="267"/>
      <c r="D67" s="268"/>
      <c r="E67" s="269"/>
      <c r="F67" s="269"/>
      <c r="G67" s="269"/>
      <c r="H67" s="268"/>
      <c r="I67" s="268"/>
      <c r="J67" s="268"/>
      <c r="K67" s="268"/>
      <c r="L67" s="268"/>
      <c r="M67" s="268"/>
      <c r="N67" s="268"/>
      <c r="O67" s="268"/>
      <c r="P67" s="268"/>
      <c r="Q67" s="268"/>
      <c r="R67" s="268"/>
      <c r="S67" s="268"/>
      <c r="T67" s="268"/>
      <c r="U67" s="268"/>
      <c r="V67" s="268"/>
      <c r="W67" s="269"/>
    </row>
    <row r="68" spans="1:244" s="253" customFormat="1" ht="18" customHeight="1">
      <c r="A68" s="270"/>
      <c r="B68" s="269"/>
      <c r="C68" s="267"/>
      <c r="D68" s="268"/>
      <c r="E68" s="269"/>
      <c r="F68" s="269"/>
      <c r="G68" s="269"/>
      <c r="H68" s="268"/>
      <c r="I68" s="268"/>
      <c r="J68" s="268"/>
      <c r="K68" s="268"/>
      <c r="L68" s="268"/>
      <c r="M68" s="268"/>
      <c r="N68" s="268"/>
      <c r="O68" s="268"/>
      <c r="P68" s="268"/>
      <c r="Q68" s="268"/>
      <c r="R68" s="268"/>
      <c r="S68" s="268"/>
      <c r="T68" s="268"/>
      <c r="U68" s="268"/>
      <c r="V68" s="268"/>
      <c r="W68" s="269"/>
    </row>
    <row r="69" spans="1:244" s="253" customFormat="1" ht="18" customHeight="1">
      <c r="A69" s="270"/>
      <c r="B69" s="269"/>
      <c r="C69" s="267"/>
      <c r="D69" s="268"/>
      <c r="E69" s="269"/>
      <c r="F69" s="269"/>
      <c r="G69" s="269"/>
      <c r="H69" s="268"/>
      <c r="I69" s="268"/>
      <c r="J69" s="268"/>
      <c r="K69" s="268"/>
      <c r="L69" s="268"/>
      <c r="M69" s="268"/>
      <c r="N69" s="268"/>
      <c r="O69" s="268"/>
      <c r="P69" s="268"/>
      <c r="Q69" s="268"/>
      <c r="R69" s="268"/>
      <c r="S69" s="268"/>
      <c r="T69" s="268"/>
      <c r="U69" s="268"/>
      <c r="V69" s="268"/>
      <c r="W69" s="269"/>
    </row>
    <row r="70" spans="1:244" s="253" customFormat="1" ht="18" customHeight="1">
      <c r="A70" s="270"/>
      <c r="B70" s="269"/>
      <c r="C70" s="267"/>
      <c r="D70" s="268"/>
      <c r="E70" s="269"/>
      <c r="F70" s="269"/>
      <c r="G70" s="269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68"/>
      <c r="S70" s="268"/>
      <c r="T70" s="268"/>
      <c r="U70" s="268"/>
      <c r="V70" s="268"/>
      <c r="W70" s="269"/>
    </row>
    <row r="71" spans="1:244">
      <c r="A71" s="270"/>
      <c r="B71" s="269"/>
      <c r="C71" s="267"/>
      <c r="D71" s="268"/>
      <c r="E71" s="269"/>
      <c r="F71" s="269"/>
      <c r="G71" s="269"/>
      <c r="H71" s="268"/>
      <c r="I71" s="268"/>
      <c r="J71" s="268"/>
      <c r="K71" s="268"/>
      <c r="L71" s="268"/>
      <c r="M71" s="268"/>
      <c r="N71" s="268"/>
      <c r="O71" s="268"/>
      <c r="P71" s="268"/>
      <c r="Q71" s="268"/>
      <c r="R71" s="268"/>
      <c r="S71" s="268"/>
      <c r="T71" s="268"/>
      <c r="U71" s="268"/>
      <c r="V71" s="268"/>
      <c r="W71" s="269"/>
    </row>
    <row r="72" spans="1:244" ht="18.75" customHeight="1">
      <c r="A72" s="270"/>
      <c r="B72" s="269"/>
      <c r="C72" s="267"/>
      <c r="D72" s="268"/>
      <c r="E72" s="269"/>
      <c r="F72" s="269"/>
      <c r="G72" s="269"/>
      <c r="H72" s="268"/>
      <c r="I72" s="268"/>
      <c r="J72" s="268"/>
      <c r="K72" s="268"/>
      <c r="L72" s="268"/>
      <c r="M72" s="272"/>
      <c r="N72" s="272"/>
      <c r="O72" s="272"/>
      <c r="P72" s="272"/>
      <c r="Q72" s="272"/>
      <c r="R72" s="272"/>
      <c r="S72" s="272"/>
      <c r="T72" s="272"/>
      <c r="U72" s="272"/>
      <c r="V72" s="272"/>
      <c r="W72" s="272"/>
      <c r="X72" s="273"/>
      <c r="Y72" s="273"/>
      <c r="Z72" s="273"/>
      <c r="AA72" s="273"/>
      <c r="AB72" s="273"/>
      <c r="AC72" s="273"/>
      <c r="AD72" s="273"/>
      <c r="AE72" s="273"/>
      <c r="AF72" s="273"/>
      <c r="AG72" s="273"/>
      <c r="AH72" s="273"/>
      <c r="AI72" s="273"/>
      <c r="AJ72" s="273"/>
      <c r="AK72" s="273"/>
      <c r="AL72" s="273"/>
      <c r="AM72" s="273"/>
      <c r="AN72" s="273"/>
      <c r="AO72" s="273"/>
      <c r="AP72" s="273"/>
      <c r="AQ72" s="273"/>
      <c r="AR72" s="273"/>
      <c r="AS72" s="273"/>
      <c r="AT72" s="273"/>
      <c r="AU72" s="273"/>
      <c r="AV72" s="273"/>
      <c r="AW72" s="273"/>
      <c r="AX72" s="273"/>
      <c r="AY72" s="273"/>
      <c r="AZ72" s="273"/>
      <c r="BA72" s="273"/>
      <c r="BB72" s="273"/>
      <c r="BC72" s="273"/>
      <c r="BD72" s="273"/>
      <c r="BE72" s="273"/>
      <c r="BF72" s="273"/>
      <c r="BG72" s="273"/>
      <c r="BH72" s="273"/>
      <c r="BI72" s="273"/>
      <c r="BJ72" s="273"/>
      <c r="BK72" s="273"/>
      <c r="BL72" s="273"/>
      <c r="BM72" s="273"/>
      <c r="BN72" s="273"/>
      <c r="BO72" s="273"/>
      <c r="BP72" s="273"/>
      <c r="BQ72" s="273"/>
      <c r="BR72" s="273"/>
      <c r="BS72" s="273"/>
      <c r="BT72" s="273"/>
      <c r="BU72" s="273"/>
      <c r="BV72" s="273"/>
      <c r="BW72" s="273"/>
      <c r="BX72" s="273"/>
      <c r="BY72" s="273"/>
      <c r="BZ72" s="273"/>
      <c r="CA72" s="273"/>
      <c r="CB72" s="273"/>
      <c r="CC72" s="273"/>
      <c r="CD72" s="273"/>
      <c r="CE72" s="273"/>
      <c r="CF72" s="273"/>
      <c r="CG72" s="273"/>
      <c r="CH72" s="273"/>
      <c r="CI72" s="273"/>
      <c r="CJ72" s="273"/>
      <c r="CK72" s="273"/>
      <c r="CL72" s="273"/>
      <c r="CM72" s="273"/>
      <c r="CN72" s="273"/>
      <c r="CO72" s="273"/>
      <c r="CP72" s="273"/>
      <c r="CQ72" s="273"/>
      <c r="CR72" s="273"/>
      <c r="CS72" s="273"/>
      <c r="CT72" s="273"/>
      <c r="CU72" s="273"/>
      <c r="CV72" s="273"/>
      <c r="CW72" s="273"/>
      <c r="CX72" s="273"/>
      <c r="CY72" s="273"/>
      <c r="CZ72" s="273"/>
      <c r="DA72" s="273"/>
      <c r="DB72" s="273"/>
      <c r="DC72" s="273"/>
      <c r="DD72" s="273"/>
      <c r="DE72" s="273"/>
      <c r="DF72" s="273"/>
      <c r="DG72" s="273"/>
      <c r="DH72" s="273"/>
      <c r="DI72" s="273"/>
      <c r="DJ72" s="273"/>
      <c r="DK72" s="273"/>
      <c r="DL72" s="273"/>
      <c r="DM72" s="273"/>
      <c r="DN72" s="273"/>
      <c r="DO72" s="273"/>
      <c r="DP72" s="273"/>
      <c r="DQ72" s="273"/>
      <c r="DR72" s="273"/>
      <c r="DS72" s="273"/>
      <c r="DT72" s="273"/>
      <c r="DU72" s="273"/>
      <c r="DV72" s="273"/>
      <c r="DW72" s="273"/>
      <c r="DX72" s="273"/>
      <c r="DY72" s="273"/>
      <c r="DZ72" s="273"/>
      <c r="EA72" s="273"/>
      <c r="EB72" s="273"/>
      <c r="EC72" s="273"/>
      <c r="ED72" s="273"/>
      <c r="EE72" s="273"/>
      <c r="EF72" s="273"/>
      <c r="EG72" s="273"/>
      <c r="EH72" s="273"/>
      <c r="EI72" s="273"/>
      <c r="EJ72" s="273"/>
      <c r="EK72" s="273"/>
      <c r="EL72" s="273"/>
      <c r="EM72" s="273"/>
      <c r="EN72" s="273"/>
      <c r="EO72" s="273"/>
      <c r="EP72" s="273"/>
      <c r="EQ72" s="273"/>
      <c r="ER72" s="273"/>
      <c r="ES72" s="273"/>
      <c r="ET72" s="273"/>
      <c r="EU72" s="273"/>
      <c r="EV72" s="273"/>
      <c r="EW72" s="273"/>
      <c r="EX72" s="273"/>
      <c r="EY72" s="273"/>
      <c r="EZ72" s="273"/>
      <c r="FA72" s="273"/>
      <c r="FB72" s="273"/>
      <c r="FC72" s="273"/>
      <c r="FD72" s="273"/>
      <c r="FE72" s="273"/>
      <c r="FF72" s="273"/>
      <c r="FG72" s="273"/>
      <c r="FH72" s="273"/>
      <c r="FI72" s="273"/>
      <c r="FJ72" s="273"/>
      <c r="FK72" s="273"/>
      <c r="FL72" s="273"/>
      <c r="FM72" s="273"/>
      <c r="FN72" s="273"/>
      <c r="FO72" s="273"/>
      <c r="FP72" s="273"/>
      <c r="FQ72" s="273"/>
      <c r="FR72" s="273"/>
      <c r="FS72" s="273"/>
      <c r="FT72" s="273"/>
      <c r="FU72" s="273"/>
      <c r="FV72" s="273"/>
      <c r="FW72" s="273"/>
      <c r="FX72" s="273"/>
      <c r="FY72" s="273"/>
      <c r="FZ72" s="273"/>
      <c r="GA72" s="273"/>
      <c r="GB72" s="273"/>
      <c r="GC72" s="273"/>
      <c r="GD72" s="273"/>
      <c r="GE72" s="273"/>
      <c r="GF72" s="273"/>
      <c r="GG72" s="273"/>
      <c r="GH72" s="273"/>
      <c r="GI72" s="273"/>
      <c r="GJ72" s="273"/>
      <c r="GK72" s="273"/>
      <c r="GL72" s="273"/>
      <c r="GM72" s="273"/>
      <c r="GN72" s="273"/>
      <c r="GO72" s="273"/>
      <c r="GP72" s="273"/>
      <c r="GQ72" s="273"/>
      <c r="GR72" s="273"/>
      <c r="GS72" s="273"/>
      <c r="GT72" s="273"/>
      <c r="GU72" s="273"/>
      <c r="GV72" s="273"/>
      <c r="GW72" s="273"/>
      <c r="GX72" s="273"/>
      <c r="GY72" s="273"/>
      <c r="GZ72" s="273"/>
      <c r="HA72" s="273"/>
      <c r="HB72" s="273"/>
      <c r="HC72" s="273"/>
      <c r="HD72" s="273"/>
      <c r="HE72" s="273"/>
      <c r="HF72" s="273"/>
      <c r="HG72" s="273"/>
      <c r="HH72" s="273"/>
      <c r="HI72" s="273"/>
      <c r="HJ72" s="273"/>
      <c r="HK72" s="273"/>
      <c r="HL72" s="273"/>
      <c r="HM72" s="273"/>
      <c r="HN72" s="273"/>
      <c r="HO72" s="273"/>
      <c r="HP72" s="273"/>
      <c r="HQ72" s="273"/>
      <c r="HR72" s="273"/>
      <c r="HS72" s="273"/>
      <c r="HT72" s="273"/>
      <c r="HU72" s="273"/>
      <c r="HV72" s="273"/>
      <c r="HW72" s="273"/>
      <c r="HX72" s="273"/>
      <c r="HY72" s="273"/>
      <c r="HZ72" s="273"/>
      <c r="IA72" s="273"/>
      <c r="IB72" s="273"/>
      <c r="IC72" s="273"/>
      <c r="ID72" s="273"/>
      <c r="IE72" s="273"/>
      <c r="IF72" s="273"/>
      <c r="IG72" s="273"/>
      <c r="IH72" s="273"/>
      <c r="II72" s="273"/>
      <c r="IJ72" s="273"/>
    </row>
    <row r="73" spans="1:244">
      <c r="A73" s="270"/>
      <c r="B73" s="269"/>
      <c r="C73" s="267"/>
      <c r="D73" s="268"/>
      <c r="E73" s="269"/>
      <c r="F73" s="269"/>
      <c r="G73" s="269"/>
      <c r="H73" s="268"/>
      <c r="I73" s="268"/>
      <c r="J73" s="268"/>
      <c r="K73" s="268"/>
      <c r="L73" s="268"/>
      <c r="M73" s="274"/>
      <c r="N73" s="274"/>
      <c r="O73" s="274"/>
      <c r="P73" s="274"/>
      <c r="Q73" s="274"/>
      <c r="R73" s="274"/>
      <c r="S73" s="274"/>
      <c r="T73" s="272"/>
      <c r="U73" s="272"/>
      <c r="V73" s="275"/>
      <c r="W73" s="276"/>
    </row>
  </sheetData>
  <mergeCells count="1">
    <mergeCell ref="A65:L65"/>
  </mergeCells>
  <phoneticPr fontId="6" type="noConversion"/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9"/>
  <sheetViews>
    <sheetView view="pageBreakPreview" topLeftCell="A13" zoomScale="106" zoomScaleSheetLayoutView="106" workbookViewId="0">
      <selection activeCell="E34" sqref="E34"/>
    </sheetView>
  </sheetViews>
  <sheetFormatPr defaultRowHeight="16.5"/>
  <cols>
    <col min="1" max="1" width="7.33203125" style="210" customWidth="1"/>
    <col min="2" max="2" width="5.44140625" style="210" bestFit="1" customWidth="1"/>
    <col min="3" max="3" width="5.21875" style="210" customWidth="1"/>
    <col min="4" max="4" width="6.33203125" style="210" bestFit="1" customWidth="1"/>
    <col min="5" max="5" width="7" style="210" bestFit="1" customWidth="1"/>
    <col min="6" max="6" width="7.6640625" style="210" bestFit="1" customWidth="1"/>
    <col min="7" max="7" width="6.44140625" style="210" bestFit="1" customWidth="1"/>
    <col min="8" max="16" width="5.21875" style="210" bestFit="1" customWidth="1"/>
    <col min="17" max="17" width="5.21875" style="210" customWidth="1"/>
    <col min="18" max="18" width="7.33203125" style="210" bestFit="1" customWidth="1"/>
    <col min="19" max="19" width="7.5546875" style="210" customWidth="1"/>
    <col min="20" max="20" width="7" style="210" bestFit="1" customWidth="1"/>
    <col min="21" max="21" width="7" style="210" customWidth="1"/>
    <col min="22" max="22" width="6.33203125" style="210" bestFit="1" customWidth="1"/>
    <col min="23" max="23" width="6" style="210" customWidth="1"/>
    <col min="24" max="16384" width="8.88671875" style="210"/>
  </cols>
  <sheetData>
    <row r="1" spans="1:24" ht="26.25">
      <c r="A1" s="184" t="s">
        <v>163</v>
      </c>
      <c r="B1" s="299"/>
      <c r="C1" s="299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</row>
    <row r="2" spans="1:24" s="278" customFormat="1" ht="20.25">
      <c r="A2" s="879" t="s">
        <v>681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1126"/>
      <c r="M2" s="1127"/>
      <c r="N2" s="1127"/>
      <c r="O2" s="1127"/>
      <c r="P2" s="1127"/>
      <c r="Q2" s="1127"/>
      <c r="R2" s="1127"/>
      <c r="S2" s="1127"/>
      <c r="T2" s="1127"/>
      <c r="U2" s="1127"/>
      <c r="V2" s="1127"/>
      <c r="W2" s="1127"/>
      <c r="X2" s="277"/>
    </row>
    <row r="3" spans="1:24" s="278" customFormat="1" ht="20.25">
      <c r="A3" s="878" t="s">
        <v>682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80"/>
    </row>
    <row r="4" spans="1:24" ht="17.25" thickBot="1">
      <c r="A4" s="301" t="s">
        <v>98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2" t="s">
        <v>99</v>
      </c>
      <c r="X4" s="301"/>
    </row>
    <row r="5" spans="1:24">
      <c r="A5" s="352" t="s">
        <v>160</v>
      </c>
      <c r="B5" s="282" t="s">
        <v>69</v>
      </c>
      <c r="C5" s="1287" t="s">
        <v>694</v>
      </c>
      <c r="D5" s="1110" t="s">
        <v>115</v>
      </c>
      <c r="E5" s="1110" t="s">
        <v>117</v>
      </c>
      <c r="F5" s="283" t="s">
        <v>161</v>
      </c>
      <c r="G5" s="284" t="s">
        <v>862</v>
      </c>
      <c r="H5" s="1288"/>
      <c r="I5" s="1288"/>
      <c r="J5" s="1288"/>
      <c r="K5" s="1288"/>
      <c r="L5" s="1180" t="s">
        <v>118</v>
      </c>
      <c r="M5" s="1289"/>
      <c r="N5" s="1289"/>
      <c r="O5" s="1289"/>
      <c r="P5" s="1289"/>
      <c r="Q5" s="1289"/>
      <c r="R5" s="1289"/>
      <c r="S5" s="1289"/>
      <c r="T5" s="1289"/>
      <c r="U5" s="1289"/>
      <c r="V5" s="1290"/>
      <c r="W5" s="596" t="s">
        <v>123</v>
      </c>
      <c r="X5" s="303"/>
    </row>
    <row r="6" spans="1:24" ht="16.5" customHeight="1">
      <c r="A6" s="360"/>
      <c r="B6" s="1109"/>
      <c r="C6" s="1130" t="s">
        <v>874</v>
      </c>
      <c r="D6" s="1117"/>
      <c r="E6" s="1117"/>
      <c r="F6" s="231" t="s">
        <v>128</v>
      </c>
      <c r="G6" s="286" t="s">
        <v>875</v>
      </c>
      <c r="H6" s="286" t="s">
        <v>152</v>
      </c>
      <c r="I6" s="233" t="s">
        <v>124</v>
      </c>
      <c r="J6" s="1117" t="s">
        <v>162</v>
      </c>
      <c r="K6" s="286" t="s">
        <v>154</v>
      </c>
      <c r="L6" s="1115" t="s">
        <v>155</v>
      </c>
      <c r="M6" s="286" t="s">
        <v>156</v>
      </c>
      <c r="N6" s="286" t="s">
        <v>157</v>
      </c>
      <c r="O6" s="1117" t="s">
        <v>158</v>
      </c>
      <c r="P6" s="1117" t="s">
        <v>159</v>
      </c>
      <c r="Q6" s="225" t="s">
        <v>865</v>
      </c>
      <c r="R6" s="286" t="s">
        <v>119</v>
      </c>
      <c r="S6" s="1117" t="s">
        <v>120</v>
      </c>
      <c r="T6" s="1117" t="s">
        <v>121</v>
      </c>
      <c r="U6" s="233" t="s">
        <v>122</v>
      </c>
      <c r="V6" s="230" t="s">
        <v>866</v>
      </c>
      <c r="W6" s="1291"/>
      <c r="X6" s="303"/>
    </row>
    <row r="7" spans="1:24">
      <c r="A7" s="360"/>
      <c r="B7" s="1109"/>
      <c r="C7" s="1130"/>
      <c r="D7" s="1117"/>
      <c r="E7" s="233" t="s">
        <v>35</v>
      </c>
      <c r="F7" s="231" t="s">
        <v>130</v>
      </c>
      <c r="G7" s="287"/>
      <c r="H7" s="287"/>
      <c r="I7" s="233"/>
      <c r="J7" s="1117"/>
      <c r="K7" s="287"/>
      <c r="L7" s="1116"/>
      <c r="M7" s="287"/>
      <c r="N7" s="287"/>
      <c r="O7" s="1117"/>
      <c r="P7" s="1117"/>
      <c r="Q7" s="233" t="s">
        <v>867</v>
      </c>
      <c r="R7" s="287"/>
      <c r="S7" s="1117"/>
      <c r="T7" s="287"/>
      <c r="U7" s="1117"/>
      <c r="V7" s="235"/>
      <c r="W7" s="1291"/>
      <c r="X7" s="303"/>
    </row>
    <row r="8" spans="1:24">
      <c r="A8" s="360" t="s">
        <v>876</v>
      </c>
      <c r="B8" s="1109"/>
      <c r="C8" s="1130"/>
      <c r="D8" s="1117"/>
      <c r="E8" s="233" t="s">
        <v>132</v>
      </c>
      <c r="F8" s="231" t="s">
        <v>133</v>
      </c>
      <c r="G8" s="287"/>
      <c r="H8" s="287" t="s">
        <v>134</v>
      </c>
      <c r="I8" s="233" t="s">
        <v>135</v>
      </c>
      <c r="J8" s="1117" t="s">
        <v>136</v>
      </c>
      <c r="K8" s="287" t="s">
        <v>137</v>
      </c>
      <c r="L8" s="1116" t="s">
        <v>138</v>
      </c>
      <c r="M8" s="287" t="s">
        <v>139</v>
      </c>
      <c r="N8" s="287" t="s">
        <v>140</v>
      </c>
      <c r="O8" s="1117" t="s">
        <v>141</v>
      </c>
      <c r="P8" s="1117" t="s">
        <v>142</v>
      </c>
      <c r="Q8" s="233"/>
      <c r="R8" s="1117" t="s">
        <v>143</v>
      </c>
      <c r="S8" s="233" t="s">
        <v>150</v>
      </c>
      <c r="T8" s="1117" t="s">
        <v>144</v>
      </c>
      <c r="U8" s="1117"/>
      <c r="V8" s="235"/>
      <c r="W8" s="1291"/>
      <c r="X8" s="303"/>
    </row>
    <row r="9" spans="1:24" ht="49.5">
      <c r="A9" s="1292"/>
      <c r="B9" s="287" t="s">
        <v>61</v>
      </c>
      <c r="C9" s="1131"/>
      <c r="D9" s="1117" t="s">
        <v>116</v>
      </c>
      <c r="E9" s="233" t="s">
        <v>146</v>
      </c>
      <c r="F9" s="231" t="s">
        <v>145</v>
      </c>
      <c r="G9" s="304" t="s">
        <v>118</v>
      </c>
      <c r="H9" s="287" t="s">
        <v>148</v>
      </c>
      <c r="I9" s="233" t="s">
        <v>148</v>
      </c>
      <c r="J9" s="1117" t="s">
        <v>148</v>
      </c>
      <c r="K9" s="287" t="s">
        <v>148</v>
      </c>
      <c r="L9" s="1116" t="s">
        <v>148</v>
      </c>
      <c r="M9" s="287" t="s">
        <v>148</v>
      </c>
      <c r="N9" s="287" t="s">
        <v>148</v>
      </c>
      <c r="O9" s="1117" t="s">
        <v>148</v>
      </c>
      <c r="P9" s="1117" t="s">
        <v>148</v>
      </c>
      <c r="Q9" s="233" t="s">
        <v>870</v>
      </c>
      <c r="R9" s="1117" t="s">
        <v>149</v>
      </c>
      <c r="S9" s="233"/>
      <c r="T9" s="1117" t="s">
        <v>149</v>
      </c>
      <c r="U9" s="1117" t="s">
        <v>151</v>
      </c>
      <c r="V9" s="243" t="s">
        <v>871</v>
      </c>
      <c r="W9" s="1291" t="s">
        <v>62</v>
      </c>
      <c r="X9" s="303"/>
    </row>
    <row r="10" spans="1:24" ht="3.75" customHeight="1">
      <c r="A10" s="374"/>
      <c r="B10" s="289"/>
      <c r="C10" s="289"/>
      <c r="D10" s="305"/>
      <c r="E10" s="305"/>
      <c r="F10" s="305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889"/>
      <c r="W10" s="1293"/>
      <c r="X10" s="273"/>
    </row>
    <row r="11" spans="1:24" hidden="1">
      <c r="A11" s="375">
        <v>2012</v>
      </c>
      <c r="B11" s="291">
        <v>588</v>
      </c>
      <c r="C11" s="291"/>
      <c r="D11" s="306">
        <v>3</v>
      </c>
      <c r="E11" s="306"/>
      <c r="F11" s="306"/>
      <c r="G11" s="292">
        <v>454</v>
      </c>
      <c r="H11" s="292">
        <v>0</v>
      </c>
      <c r="I11" s="292">
        <v>0</v>
      </c>
      <c r="J11" s="292">
        <v>0</v>
      </c>
      <c r="K11" s="292">
        <v>6</v>
      </c>
      <c r="L11" s="292">
        <v>26</v>
      </c>
      <c r="M11" s="292">
        <v>121</v>
      </c>
      <c r="N11" s="292">
        <v>114</v>
      </c>
      <c r="O11" s="292">
        <v>110</v>
      </c>
      <c r="P11" s="292">
        <v>39</v>
      </c>
      <c r="Q11" s="292"/>
      <c r="R11" s="292">
        <v>0</v>
      </c>
      <c r="S11" s="292">
        <v>4</v>
      </c>
      <c r="T11" s="292">
        <v>2</v>
      </c>
      <c r="U11" s="292">
        <v>32</v>
      </c>
      <c r="V11" s="889"/>
      <c r="W11" s="1294">
        <v>131</v>
      </c>
      <c r="X11" s="273"/>
    </row>
    <row r="12" spans="1:24">
      <c r="A12" s="1295">
        <v>2013</v>
      </c>
      <c r="B12" s="890">
        <v>570</v>
      </c>
      <c r="C12" s="890"/>
      <c r="D12" s="891">
        <v>0</v>
      </c>
      <c r="E12" s="891"/>
      <c r="F12" s="892"/>
      <c r="G12" s="893">
        <f>SUM(H12:U12)</f>
        <v>570</v>
      </c>
      <c r="H12" s="894">
        <v>0</v>
      </c>
      <c r="I12" s="894">
        <v>0</v>
      </c>
      <c r="J12" s="894">
        <v>0</v>
      </c>
      <c r="K12" s="894">
        <v>5</v>
      </c>
      <c r="L12" s="894">
        <v>23</v>
      </c>
      <c r="M12" s="894">
        <v>120</v>
      </c>
      <c r="N12" s="894">
        <v>130</v>
      </c>
      <c r="O12" s="894">
        <v>137</v>
      </c>
      <c r="P12" s="894">
        <v>115</v>
      </c>
      <c r="Q12" s="894"/>
      <c r="R12" s="894">
        <v>0</v>
      </c>
      <c r="S12" s="894">
        <v>4</v>
      </c>
      <c r="T12" s="894">
        <v>3</v>
      </c>
      <c r="U12" s="894">
        <v>33</v>
      </c>
      <c r="V12" s="895"/>
      <c r="W12" s="1296"/>
      <c r="X12" s="273"/>
    </row>
    <row r="13" spans="1:24">
      <c r="A13" s="1295">
        <v>2014</v>
      </c>
      <c r="B13" s="890">
        <v>570</v>
      </c>
      <c r="C13" s="890"/>
      <c r="D13" s="891">
        <v>0</v>
      </c>
      <c r="E13" s="891"/>
      <c r="F13" s="892"/>
      <c r="G13" s="890">
        <v>570</v>
      </c>
      <c r="H13" s="894">
        <v>0</v>
      </c>
      <c r="I13" s="894">
        <v>0</v>
      </c>
      <c r="J13" s="894">
        <v>0</v>
      </c>
      <c r="K13" s="894">
        <v>5</v>
      </c>
      <c r="L13" s="894">
        <v>23</v>
      </c>
      <c r="M13" s="894">
        <v>121</v>
      </c>
      <c r="N13" s="894">
        <v>130</v>
      </c>
      <c r="O13" s="894">
        <v>137</v>
      </c>
      <c r="P13" s="894">
        <v>114</v>
      </c>
      <c r="Q13" s="894"/>
      <c r="R13" s="894">
        <v>0</v>
      </c>
      <c r="S13" s="894">
        <v>4</v>
      </c>
      <c r="T13" s="894">
        <v>3</v>
      </c>
      <c r="U13" s="894">
        <v>33</v>
      </c>
      <c r="V13" s="895"/>
      <c r="W13" s="1296"/>
      <c r="X13" s="273"/>
    </row>
    <row r="14" spans="1:24">
      <c r="A14" s="1295">
        <v>2015</v>
      </c>
      <c r="B14" s="890">
        <v>570</v>
      </c>
      <c r="C14" s="890"/>
      <c r="D14" s="891">
        <v>0</v>
      </c>
      <c r="E14" s="891"/>
      <c r="F14" s="892"/>
      <c r="G14" s="890">
        <v>570</v>
      </c>
      <c r="H14" s="894">
        <v>0</v>
      </c>
      <c r="I14" s="894">
        <v>0</v>
      </c>
      <c r="J14" s="894">
        <v>0</v>
      </c>
      <c r="K14" s="894">
        <v>5</v>
      </c>
      <c r="L14" s="894">
        <v>23</v>
      </c>
      <c r="M14" s="894">
        <v>121</v>
      </c>
      <c r="N14" s="894">
        <v>130</v>
      </c>
      <c r="O14" s="894">
        <v>137</v>
      </c>
      <c r="P14" s="894">
        <v>114</v>
      </c>
      <c r="Q14" s="894"/>
      <c r="R14" s="894">
        <v>0</v>
      </c>
      <c r="S14" s="894">
        <v>4</v>
      </c>
      <c r="T14" s="894">
        <v>3</v>
      </c>
      <c r="U14" s="894">
        <v>33</v>
      </c>
      <c r="V14" s="895"/>
      <c r="W14" s="1296"/>
      <c r="X14" s="273"/>
    </row>
    <row r="15" spans="1:24">
      <c r="A15" s="1295">
        <v>2016</v>
      </c>
      <c r="B15" s="890">
        <v>576</v>
      </c>
      <c r="C15" s="890"/>
      <c r="D15" s="891"/>
      <c r="E15" s="891"/>
      <c r="F15" s="892"/>
      <c r="G15" s="890">
        <v>576</v>
      </c>
      <c r="H15" s="894">
        <v>0</v>
      </c>
      <c r="I15" s="894">
        <v>0</v>
      </c>
      <c r="J15" s="894">
        <v>0</v>
      </c>
      <c r="K15" s="894">
        <v>5</v>
      </c>
      <c r="L15" s="894">
        <v>24</v>
      </c>
      <c r="M15" s="894">
        <v>127</v>
      </c>
      <c r="N15" s="894">
        <v>139</v>
      </c>
      <c r="O15" s="894">
        <v>150</v>
      </c>
      <c r="P15" s="894">
        <v>95</v>
      </c>
      <c r="Q15" s="894"/>
      <c r="R15" s="894">
        <v>0</v>
      </c>
      <c r="S15" s="894">
        <v>4</v>
      </c>
      <c r="T15" s="894">
        <v>3</v>
      </c>
      <c r="U15" s="894">
        <v>29</v>
      </c>
      <c r="V15" s="895"/>
      <c r="W15" s="1296"/>
      <c r="X15" s="273"/>
    </row>
    <row r="16" spans="1:24">
      <c r="A16" s="1295">
        <v>2017</v>
      </c>
      <c r="B16" s="890">
        <v>579</v>
      </c>
      <c r="C16" s="890"/>
      <c r="D16" s="891"/>
      <c r="E16" s="891"/>
      <c r="F16" s="892"/>
      <c r="G16" s="890">
        <v>579</v>
      </c>
      <c r="H16" s="894"/>
      <c r="I16" s="894"/>
      <c r="J16" s="894"/>
      <c r="K16" s="894">
        <v>6</v>
      </c>
      <c r="L16" s="894">
        <v>26</v>
      </c>
      <c r="M16" s="894">
        <v>122</v>
      </c>
      <c r="N16" s="894">
        <v>139</v>
      </c>
      <c r="O16" s="894">
        <v>156</v>
      </c>
      <c r="P16" s="894">
        <v>95</v>
      </c>
      <c r="Q16" s="894"/>
      <c r="R16" s="894"/>
      <c r="S16" s="894">
        <v>5</v>
      </c>
      <c r="T16" s="894"/>
      <c r="U16" s="894">
        <v>30</v>
      </c>
      <c r="V16" s="895"/>
      <c r="W16" s="1296"/>
      <c r="X16" s="273"/>
    </row>
    <row r="17" spans="1:24">
      <c r="A17" s="380">
        <v>2018</v>
      </c>
      <c r="B17" s="896">
        <v>457</v>
      </c>
      <c r="C17" s="896">
        <v>0</v>
      </c>
      <c r="D17" s="897">
        <v>0</v>
      </c>
      <c r="E17" s="897">
        <v>0</v>
      </c>
      <c r="F17" s="897">
        <v>0</v>
      </c>
      <c r="G17" s="896">
        <v>457</v>
      </c>
      <c r="H17" s="896">
        <v>0</v>
      </c>
      <c r="I17" s="896">
        <v>0</v>
      </c>
      <c r="J17" s="896">
        <v>0</v>
      </c>
      <c r="K17" s="896">
        <v>5</v>
      </c>
      <c r="L17" s="896">
        <v>21</v>
      </c>
      <c r="M17" s="896">
        <v>88</v>
      </c>
      <c r="N17" s="896">
        <v>110</v>
      </c>
      <c r="O17" s="896">
        <v>118</v>
      </c>
      <c r="P17" s="896">
        <v>83</v>
      </c>
      <c r="Q17" s="896">
        <v>0</v>
      </c>
      <c r="R17" s="896">
        <v>0</v>
      </c>
      <c r="S17" s="896">
        <v>2</v>
      </c>
      <c r="T17" s="896">
        <v>0</v>
      </c>
      <c r="U17" s="896">
        <v>30</v>
      </c>
      <c r="V17" s="896">
        <v>0</v>
      </c>
      <c r="W17" s="1270">
        <v>0</v>
      </c>
      <c r="X17" s="308"/>
    </row>
    <row r="18" spans="1:24" ht="17.25" thickBot="1">
      <c r="A18" s="380">
        <v>2019</v>
      </c>
      <c r="B18" s="1286">
        <v>474</v>
      </c>
      <c r="C18" s="1286">
        <v>0</v>
      </c>
      <c r="D18" s="897">
        <v>0</v>
      </c>
      <c r="E18" s="897">
        <v>0</v>
      </c>
      <c r="F18" s="897">
        <v>0</v>
      </c>
      <c r="G18" s="1286">
        <v>474</v>
      </c>
      <c r="H18" s="1286">
        <v>0</v>
      </c>
      <c r="I18" s="1286">
        <v>0</v>
      </c>
      <c r="J18" s="1286">
        <v>0</v>
      </c>
      <c r="K18" s="1286">
        <v>5</v>
      </c>
      <c r="L18" s="1286">
        <v>22</v>
      </c>
      <c r="M18" s="1286">
        <v>94</v>
      </c>
      <c r="N18" s="1286">
        <v>114</v>
      </c>
      <c r="O18" s="1286">
        <v>126</v>
      </c>
      <c r="P18" s="1286">
        <v>81</v>
      </c>
      <c r="Q18" s="1286">
        <v>0</v>
      </c>
      <c r="R18" s="1286">
        <v>0</v>
      </c>
      <c r="S18" s="1286">
        <v>2</v>
      </c>
      <c r="T18" s="1286">
        <v>0</v>
      </c>
      <c r="U18" s="1286">
        <v>30</v>
      </c>
      <c r="V18" s="1286">
        <v>0</v>
      </c>
      <c r="W18" s="1270">
        <v>0</v>
      </c>
      <c r="X18" s="308"/>
    </row>
    <row r="19" spans="1:24">
      <c r="A19" s="1272" t="s">
        <v>1238</v>
      </c>
      <c r="B19" s="1279">
        <v>29</v>
      </c>
      <c r="C19" s="1266"/>
      <c r="D19" s="1267"/>
      <c r="E19" s="1267"/>
      <c r="F19" s="1267"/>
      <c r="G19" s="1266">
        <v>29</v>
      </c>
      <c r="H19" s="1266"/>
      <c r="I19" s="1266"/>
      <c r="J19" s="1266"/>
      <c r="K19" s="1266">
        <v>1</v>
      </c>
      <c r="L19" s="1266">
        <v>3</v>
      </c>
      <c r="M19" s="1266">
        <v>7</v>
      </c>
      <c r="N19" s="1266">
        <v>5</v>
      </c>
      <c r="O19" s="1266">
        <v>7</v>
      </c>
      <c r="P19" s="1266">
        <v>6</v>
      </c>
      <c r="Q19" s="1266"/>
      <c r="R19" s="1266"/>
      <c r="S19" s="1266"/>
      <c r="T19" s="1266"/>
      <c r="U19" s="1266"/>
      <c r="V19" s="1266"/>
      <c r="W19" s="1268"/>
      <c r="X19" s="308"/>
    </row>
    <row r="20" spans="1:24">
      <c r="A20" s="1273" t="s">
        <v>0</v>
      </c>
      <c r="B20" s="1280">
        <v>216</v>
      </c>
      <c r="C20" s="898">
        <v>0</v>
      </c>
      <c r="D20" s="898">
        <v>0</v>
      </c>
      <c r="E20" s="898">
        <v>0</v>
      </c>
      <c r="F20" s="898">
        <v>0</v>
      </c>
      <c r="G20" s="898">
        <v>216</v>
      </c>
      <c r="H20" s="898">
        <v>0</v>
      </c>
      <c r="I20" s="898">
        <v>0</v>
      </c>
      <c r="J20" s="898">
        <v>0</v>
      </c>
      <c r="K20" s="898">
        <v>2</v>
      </c>
      <c r="L20" s="898">
        <v>8</v>
      </c>
      <c r="M20" s="898">
        <v>44</v>
      </c>
      <c r="N20" s="898">
        <v>46</v>
      </c>
      <c r="O20" s="898">
        <v>60</v>
      </c>
      <c r="P20" s="898">
        <v>24</v>
      </c>
      <c r="Q20" s="898">
        <v>0</v>
      </c>
      <c r="R20" s="898">
        <v>0</v>
      </c>
      <c r="S20" s="898">
        <v>2</v>
      </c>
      <c r="T20" s="898">
        <v>0</v>
      </c>
      <c r="U20" s="898">
        <v>30</v>
      </c>
      <c r="V20" s="898">
        <v>0</v>
      </c>
      <c r="W20" s="1269">
        <v>0</v>
      </c>
      <c r="X20" s="308"/>
    </row>
    <row r="21" spans="1:24">
      <c r="A21" s="1274" t="s">
        <v>1239</v>
      </c>
      <c r="B21" s="898">
        <v>72</v>
      </c>
      <c r="C21" s="898"/>
      <c r="D21" s="897"/>
      <c r="E21" s="897"/>
      <c r="F21" s="897"/>
      <c r="G21" s="898">
        <v>72</v>
      </c>
      <c r="H21" s="898"/>
      <c r="I21" s="898"/>
      <c r="J21" s="898"/>
      <c r="K21" s="898">
        <v>1</v>
      </c>
      <c r="L21" s="898">
        <v>1</v>
      </c>
      <c r="M21" s="898">
        <v>19</v>
      </c>
      <c r="N21" s="898">
        <v>18</v>
      </c>
      <c r="O21" s="898">
        <v>26</v>
      </c>
      <c r="P21" s="898">
        <v>7</v>
      </c>
      <c r="Q21" s="898"/>
      <c r="R21" s="898"/>
      <c r="S21" s="898"/>
      <c r="T21" s="898"/>
      <c r="U21" s="898"/>
      <c r="V21" s="898"/>
      <c r="W21" s="1270"/>
      <c r="X21" s="308"/>
    </row>
    <row r="22" spans="1:24">
      <c r="A22" s="1274" t="s">
        <v>1240</v>
      </c>
      <c r="B22" s="898">
        <v>23</v>
      </c>
      <c r="C22" s="898"/>
      <c r="D22" s="897"/>
      <c r="E22" s="897"/>
      <c r="F22" s="897"/>
      <c r="G22" s="898">
        <v>23</v>
      </c>
      <c r="H22" s="898"/>
      <c r="I22" s="898"/>
      <c r="J22" s="898"/>
      <c r="K22" s="898"/>
      <c r="L22" s="898">
        <v>1</v>
      </c>
      <c r="M22" s="898">
        <v>5</v>
      </c>
      <c r="N22" s="898">
        <v>8</v>
      </c>
      <c r="O22" s="898">
        <v>5</v>
      </c>
      <c r="P22" s="898">
        <v>4</v>
      </c>
      <c r="Q22" s="898"/>
      <c r="R22" s="898"/>
      <c r="S22" s="898"/>
      <c r="T22" s="898"/>
      <c r="U22" s="898"/>
      <c r="V22" s="898"/>
      <c r="W22" s="1270"/>
      <c r="X22" s="308"/>
    </row>
    <row r="23" spans="1:24">
      <c r="A23" s="1274" t="s">
        <v>1241</v>
      </c>
      <c r="B23" s="898">
        <v>22</v>
      </c>
      <c r="C23" s="898"/>
      <c r="D23" s="897"/>
      <c r="E23" s="897"/>
      <c r="F23" s="897"/>
      <c r="G23" s="898">
        <v>22</v>
      </c>
      <c r="H23" s="898"/>
      <c r="I23" s="898"/>
      <c r="J23" s="898"/>
      <c r="K23" s="898"/>
      <c r="L23" s="898">
        <v>1</v>
      </c>
      <c r="M23" s="898">
        <v>5</v>
      </c>
      <c r="N23" s="898">
        <v>5</v>
      </c>
      <c r="O23" s="898">
        <v>7</v>
      </c>
      <c r="P23" s="898">
        <v>4</v>
      </c>
      <c r="Q23" s="898"/>
      <c r="R23" s="898"/>
      <c r="S23" s="898"/>
      <c r="T23" s="898"/>
      <c r="U23" s="898"/>
      <c r="V23" s="898"/>
      <c r="W23" s="1270"/>
      <c r="X23" s="308"/>
    </row>
    <row r="24" spans="1:24">
      <c r="A24" s="1274" t="s">
        <v>1242</v>
      </c>
      <c r="B24" s="898">
        <v>26</v>
      </c>
      <c r="C24" s="898"/>
      <c r="D24" s="897"/>
      <c r="E24" s="897"/>
      <c r="F24" s="897"/>
      <c r="G24" s="898">
        <v>26</v>
      </c>
      <c r="H24" s="898"/>
      <c r="I24" s="898"/>
      <c r="J24" s="898"/>
      <c r="K24" s="898"/>
      <c r="L24" s="898">
        <v>1</v>
      </c>
      <c r="M24" s="898">
        <v>6</v>
      </c>
      <c r="N24" s="898">
        <v>2</v>
      </c>
      <c r="O24" s="898">
        <v>12</v>
      </c>
      <c r="P24" s="898">
        <v>5</v>
      </c>
      <c r="Q24" s="898"/>
      <c r="R24" s="898"/>
      <c r="S24" s="898"/>
      <c r="T24" s="898"/>
      <c r="U24" s="898"/>
      <c r="V24" s="898"/>
      <c r="W24" s="1270"/>
      <c r="X24" s="308"/>
    </row>
    <row r="25" spans="1:24">
      <c r="A25" s="1274" t="s">
        <v>1243</v>
      </c>
      <c r="B25" s="898">
        <v>27</v>
      </c>
      <c r="C25" s="898"/>
      <c r="D25" s="897"/>
      <c r="E25" s="897"/>
      <c r="F25" s="897"/>
      <c r="G25" s="898">
        <v>27</v>
      </c>
      <c r="H25" s="898"/>
      <c r="I25" s="898"/>
      <c r="J25" s="898"/>
      <c r="K25" s="898">
        <v>1</v>
      </c>
      <c r="L25" s="898">
        <v>1</v>
      </c>
      <c r="M25" s="898">
        <v>6</v>
      </c>
      <c r="N25" s="898">
        <v>10</v>
      </c>
      <c r="O25" s="898">
        <v>6</v>
      </c>
      <c r="P25" s="898">
        <v>3</v>
      </c>
      <c r="Q25" s="898"/>
      <c r="R25" s="898"/>
      <c r="S25" s="898"/>
      <c r="T25" s="898"/>
      <c r="U25" s="898"/>
      <c r="V25" s="898"/>
      <c r="W25" s="1270"/>
      <c r="X25" s="308"/>
    </row>
    <row r="26" spans="1:24">
      <c r="A26" s="1274" t="s">
        <v>1244</v>
      </c>
      <c r="B26" s="898">
        <v>19</v>
      </c>
      <c r="C26" s="898"/>
      <c r="D26" s="897"/>
      <c r="E26" s="897"/>
      <c r="F26" s="897"/>
      <c r="G26" s="898">
        <v>19</v>
      </c>
      <c r="H26" s="898"/>
      <c r="I26" s="898"/>
      <c r="J26" s="898"/>
      <c r="K26" s="898"/>
      <c r="L26" s="898">
        <v>1</v>
      </c>
      <c r="M26" s="898"/>
      <c r="N26" s="898">
        <v>2</v>
      </c>
      <c r="O26" s="898">
        <v>1</v>
      </c>
      <c r="P26" s="898"/>
      <c r="Q26" s="898"/>
      <c r="R26" s="898"/>
      <c r="S26" s="898"/>
      <c r="T26" s="898"/>
      <c r="U26" s="898">
        <v>15</v>
      </c>
      <c r="V26" s="898"/>
      <c r="W26" s="1270"/>
      <c r="X26" s="308"/>
    </row>
    <row r="27" spans="1:24">
      <c r="A27" s="1274" t="s">
        <v>1245</v>
      </c>
      <c r="B27" s="898">
        <v>15</v>
      </c>
      <c r="C27" s="898"/>
      <c r="D27" s="897"/>
      <c r="E27" s="897"/>
      <c r="F27" s="897"/>
      <c r="G27" s="898">
        <v>15</v>
      </c>
      <c r="H27" s="898"/>
      <c r="I27" s="898"/>
      <c r="J27" s="898"/>
      <c r="K27" s="898"/>
      <c r="L27" s="898">
        <v>1</v>
      </c>
      <c r="M27" s="898"/>
      <c r="N27" s="898"/>
      <c r="O27" s="898"/>
      <c r="P27" s="898">
        <v>1</v>
      </c>
      <c r="Q27" s="898"/>
      <c r="R27" s="898"/>
      <c r="S27" s="898">
        <v>1</v>
      </c>
      <c r="T27" s="898"/>
      <c r="U27" s="898">
        <v>12</v>
      </c>
      <c r="V27" s="898"/>
      <c r="W27" s="1270"/>
      <c r="X27" s="308"/>
    </row>
    <row r="28" spans="1:24">
      <c r="A28" s="1274" t="s">
        <v>1246</v>
      </c>
      <c r="B28" s="898">
        <v>12</v>
      </c>
      <c r="C28" s="898"/>
      <c r="D28" s="897"/>
      <c r="E28" s="897"/>
      <c r="F28" s="897"/>
      <c r="G28" s="898">
        <v>12</v>
      </c>
      <c r="H28" s="898"/>
      <c r="I28" s="898"/>
      <c r="J28" s="898"/>
      <c r="K28" s="898"/>
      <c r="L28" s="898">
        <v>1</v>
      </c>
      <c r="M28" s="898">
        <v>3</v>
      </c>
      <c r="N28" s="898">
        <v>1</v>
      </c>
      <c r="O28" s="898">
        <v>3</v>
      </c>
      <c r="P28" s="898"/>
      <c r="Q28" s="898"/>
      <c r="R28" s="898"/>
      <c r="S28" s="898">
        <v>1</v>
      </c>
      <c r="T28" s="898"/>
      <c r="U28" s="898">
        <v>3</v>
      </c>
      <c r="V28" s="898"/>
      <c r="W28" s="1270"/>
      <c r="X28" s="308"/>
    </row>
    <row r="29" spans="1:24">
      <c r="A29" s="1273" t="s">
        <v>920</v>
      </c>
      <c r="B29" s="1285">
        <v>214</v>
      </c>
      <c r="C29" s="898">
        <v>0</v>
      </c>
      <c r="D29" s="897">
        <v>0</v>
      </c>
      <c r="E29" s="897">
        <v>0</v>
      </c>
      <c r="F29" s="897">
        <v>0</v>
      </c>
      <c r="G29" s="898">
        <v>214</v>
      </c>
      <c r="H29" s="898">
        <v>0</v>
      </c>
      <c r="I29" s="898">
        <v>0</v>
      </c>
      <c r="J29" s="898">
        <v>0</v>
      </c>
      <c r="K29" s="898">
        <v>2</v>
      </c>
      <c r="L29" s="898">
        <v>10</v>
      </c>
      <c r="M29" s="898">
        <v>40</v>
      </c>
      <c r="N29" s="898">
        <v>59</v>
      </c>
      <c r="O29" s="898">
        <v>56</v>
      </c>
      <c r="P29" s="898">
        <v>47</v>
      </c>
      <c r="Q29" s="898">
        <v>0</v>
      </c>
      <c r="R29" s="898">
        <v>0</v>
      </c>
      <c r="S29" s="898">
        <v>0</v>
      </c>
      <c r="T29" s="898">
        <v>0</v>
      </c>
      <c r="U29" s="898">
        <v>0</v>
      </c>
      <c r="V29" s="898">
        <v>0</v>
      </c>
      <c r="W29" s="1270">
        <v>0</v>
      </c>
      <c r="X29" s="308"/>
    </row>
    <row r="30" spans="1:24">
      <c r="A30" s="1275" t="s">
        <v>850</v>
      </c>
      <c r="B30" s="898">
        <v>18</v>
      </c>
      <c r="C30" s="898"/>
      <c r="D30" s="897"/>
      <c r="E30" s="897"/>
      <c r="F30" s="897"/>
      <c r="G30" s="898">
        <v>18</v>
      </c>
      <c r="H30" s="898"/>
      <c r="I30" s="898"/>
      <c r="J30" s="898"/>
      <c r="K30" s="898">
        <v>1</v>
      </c>
      <c r="L30" s="898">
        <v>1</v>
      </c>
      <c r="M30" s="898">
        <v>5</v>
      </c>
      <c r="N30" s="898">
        <v>4</v>
      </c>
      <c r="O30" s="898">
        <v>4</v>
      </c>
      <c r="P30" s="898">
        <v>3</v>
      </c>
      <c r="Q30" s="898"/>
      <c r="R30" s="898"/>
      <c r="S30" s="898"/>
      <c r="T30" s="898"/>
      <c r="U30" s="898"/>
      <c r="V30" s="898"/>
      <c r="W30" s="1270"/>
      <c r="X30" s="308"/>
    </row>
    <row r="31" spans="1:24">
      <c r="A31" s="1275" t="s">
        <v>851</v>
      </c>
      <c r="B31" s="898">
        <v>15</v>
      </c>
      <c r="C31" s="898"/>
      <c r="D31" s="897"/>
      <c r="E31" s="897"/>
      <c r="F31" s="897"/>
      <c r="G31" s="898">
        <v>15</v>
      </c>
      <c r="H31" s="898"/>
      <c r="I31" s="898"/>
      <c r="J31" s="898"/>
      <c r="K31" s="898"/>
      <c r="L31" s="898">
        <v>1</v>
      </c>
      <c r="M31" s="898">
        <v>4</v>
      </c>
      <c r="N31" s="898">
        <v>5</v>
      </c>
      <c r="O31" s="898">
        <v>3</v>
      </c>
      <c r="P31" s="898">
        <v>2</v>
      </c>
      <c r="Q31" s="898"/>
      <c r="R31" s="898"/>
      <c r="S31" s="898"/>
      <c r="T31" s="898"/>
      <c r="U31" s="898"/>
      <c r="V31" s="898"/>
      <c r="W31" s="1270"/>
      <c r="X31" s="308"/>
    </row>
    <row r="32" spans="1:24">
      <c r="A32" s="1275" t="s">
        <v>852</v>
      </c>
      <c r="B32" s="898">
        <v>17</v>
      </c>
      <c r="C32" s="898"/>
      <c r="D32" s="897"/>
      <c r="E32" s="897"/>
      <c r="F32" s="897"/>
      <c r="G32" s="898">
        <v>17</v>
      </c>
      <c r="H32" s="898"/>
      <c r="I32" s="898"/>
      <c r="J32" s="898"/>
      <c r="K32" s="898"/>
      <c r="L32" s="898">
        <v>1</v>
      </c>
      <c r="M32" s="898">
        <v>3</v>
      </c>
      <c r="N32" s="898">
        <v>5</v>
      </c>
      <c r="O32" s="898">
        <v>5</v>
      </c>
      <c r="P32" s="898">
        <v>3</v>
      </c>
      <c r="Q32" s="898"/>
      <c r="R32" s="898"/>
      <c r="S32" s="898"/>
      <c r="T32" s="898"/>
      <c r="U32" s="898"/>
      <c r="V32" s="898"/>
      <c r="W32" s="1270"/>
      <c r="X32" s="308"/>
    </row>
    <row r="33" spans="1:24">
      <c r="A33" s="1275" t="s">
        <v>853</v>
      </c>
      <c r="B33" s="898">
        <v>22</v>
      </c>
      <c r="C33" s="898"/>
      <c r="D33" s="897"/>
      <c r="E33" s="897"/>
      <c r="F33" s="897"/>
      <c r="G33" s="898">
        <v>22</v>
      </c>
      <c r="H33" s="898"/>
      <c r="I33" s="898"/>
      <c r="J33" s="898"/>
      <c r="K33" s="898"/>
      <c r="L33" s="898">
        <v>1</v>
      </c>
      <c r="M33" s="898">
        <v>4</v>
      </c>
      <c r="N33" s="898">
        <v>6</v>
      </c>
      <c r="O33" s="898">
        <v>8</v>
      </c>
      <c r="P33" s="898">
        <v>3</v>
      </c>
      <c r="Q33" s="898"/>
      <c r="R33" s="898"/>
      <c r="S33" s="898"/>
      <c r="T33" s="898"/>
      <c r="U33" s="898"/>
      <c r="V33" s="898"/>
      <c r="W33" s="1270"/>
      <c r="X33" s="308"/>
    </row>
    <row r="34" spans="1:24">
      <c r="A34" s="1275" t="s">
        <v>854</v>
      </c>
      <c r="B34" s="898">
        <v>22</v>
      </c>
      <c r="C34" s="898"/>
      <c r="D34" s="897"/>
      <c r="E34" s="897"/>
      <c r="F34" s="897"/>
      <c r="G34" s="898">
        <v>22</v>
      </c>
      <c r="H34" s="898"/>
      <c r="I34" s="898"/>
      <c r="J34" s="898"/>
      <c r="K34" s="898">
        <v>1</v>
      </c>
      <c r="L34" s="898">
        <v>1</v>
      </c>
      <c r="M34" s="898">
        <v>3</v>
      </c>
      <c r="N34" s="898">
        <v>6</v>
      </c>
      <c r="O34" s="898">
        <v>6</v>
      </c>
      <c r="P34" s="898">
        <v>5</v>
      </c>
      <c r="Q34" s="898"/>
      <c r="R34" s="898"/>
      <c r="S34" s="898"/>
      <c r="T34" s="898"/>
      <c r="U34" s="898"/>
      <c r="V34" s="898"/>
      <c r="W34" s="1270"/>
      <c r="X34" s="308"/>
    </row>
    <row r="35" spans="1:24">
      <c r="A35" s="1275" t="s">
        <v>855</v>
      </c>
      <c r="B35" s="898">
        <v>52</v>
      </c>
      <c r="C35" s="898"/>
      <c r="D35" s="897"/>
      <c r="E35" s="897"/>
      <c r="F35" s="897"/>
      <c r="G35" s="898">
        <v>52</v>
      </c>
      <c r="H35" s="898"/>
      <c r="I35" s="898"/>
      <c r="J35" s="898"/>
      <c r="K35" s="898"/>
      <c r="L35" s="898">
        <v>1</v>
      </c>
      <c r="M35" s="898">
        <v>8</v>
      </c>
      <c r="N35" s="898">
        <v>12</v>
      </c>
      <c r="O35" s="898">
        <v>14</v>
      </c>
      <c r="P35" s="898">
        <v>17</v>
      </c>
      <c r="Q35" s="898"/>
      <c r="R35" s="898"/>
      <c r="S35" s="898"/>
      <c r="T35" s="898"/>
      <c r="U35" s="898"/>
      <c r="V35" s="898"/>
      <c r="W35" s="1270"/>
      <c r="X35" s="308"/>
    </row>
    <row r="36" spans="1:24">
      <c r="A36" s="1275" t="s">
        <v>856</v>
      </c>
      <c r="B36" s="898">
        <v>19</v>
      </c>
      <c r="C36" s="898"/>
      <c r="D36" s="897"/>
      <c r="E36" s="897"/>
      <c r="F36" s="897"/>
      <c r="G36" s="898">
        <v>19</v>
      </c>
      <c r="H36" s="898"/>
      <c r="I36" s="898"/>
      <c r="J36" s="898"/>
      <c r="K36" s="898"/>
      <c r="L36" s="898">
        <v>1</v>
      </c>
      <c r="M36" s="898">
        <v>4</v>
      </c>
      <c r="N36" s="898">
        <v>6</v>
      </c>
      <c r="O36" s="898">
        <v>6</v>
      </c>
      <c r="P36" s="898">
        <v>2</v>
      </c>
      <c r="Q36" s="898"/>
      <c r="R36" s="898"/>
      <c r="S36" s="898"/>
      <c r="T36" s="898"/>
      <c r="U36" s="898"/>
      <c r="V36" s="898"/>
      <c r="W36" s="1270"/>
      <c r="X36" s="308"/>
    </row>
    <row r="37" spans="1:24">
      <c r="A37" s="1275" t="s">
        <v>1247</v>
      </c>
      <c r="B37" s="898">
        <v>15</v>
      </c>
      <c r="C37" s="898"/>
      <c r="D37" s="897"/>
      <c r="E37" s="897"/>
      <c r="F37" s="897"/>
      <c r="G37" s="898">
        <v>15</v>
      </c>
      <c r="H37" s="898"/>
      <c r="I37" s="898"/>
      <c r="J37" s="898"/>
      <c r="K37" s="898"/>
      <c r="L37" s="898">
        <v>1</v>
      </c>
      <c r="M37" s="898">
        <v>4</v>
      </c>
      <c r="N37" s="898">
        <v>5</v>
      </c>
      <c r="O37" s="898">
        <v>2</v>
      </c>
      <c r="P37" s="898">
        <v>3</v>
      </c>
      <c r="Q37" s="898"/>
      <c r="R37" s="898"/>
      <c r="S37" s="898"/>
      <c r="T37" s="898"/>
      <c r="U37" s="898"/>
      <c r="V37" s="898"/>
      <c r="W37" s="1270"/>
      <c r="X37" s="308"/>
    </row>
    <row r="38" spans="1:24">
      <c r="A38" s="1275" t="s">
        <v>857</v>
      </c>
      <c r="B38" s="898">
        <v>16</v>
      </c>
      <c r="C38" s="898"/>
      <c r="D38" s="897"/>
      <c r="E38" s="897"/>
      <c r="F38" s="897"/>
      <c r="G38" s="898">
        <v>16</v>
      </c>
      <c r="H38" s="898"/>
      <c r="I38" s="898"/>
      <c r="J38" s="898"/>
      <c r="K38" s="898"/>
      <c r="L38" s="898">
        <v>1</v>
      </c>
      <c r="M38" s="898">
        <v>3</v>
      </c>
      <c r="N38" s="898">
        <v>5</v>
      </c>
      <c r="O38" s="898">
        <v>2</v>
      </c>
      <c r="P38" s="898">
        <v>5</v>
      </c>
      <c r="Q38" s="898"/>
      <c r="R38" s="898"/>
      <c r="S38" s="898"/>
      <c r="T38" s="898"/>
      <c r="U38" s="898"/>
      <c r="V38" s="898"/>
      <c r="W38" s="1270"/>
      <c r="X38" s="308"/>
    </row>
    <row r="39" spans="1:24">
      <c r="A39" s="1276" t="s">
        <v>858</v>
      </c>
      <c r="B39" s="898">
        <v>18</v>
      </c>
      <c r="C39" s="898"/>
      <c r="D39" s="1265"/>
      <c r="E39" s="1265"/>
      <c r="F39" s="1265"/>
      <c r="G39" s="898">
        <v>18</v>
      </c>
      <c r="H39" s="898"/>
      <c r="I39" s="898"/>
      <c r="J39" s="898"/>
      <c r="K39" s="898"/>
      <c r="L39" s="898">
        <v>1</v>
      </c>
      <c r="M39" s="898">
        <v>2</v>
      </c>
      <c r="N39" s="898">
        <v>5</v>
      </c>
      <c r="O39" s="898">
        <v>6</v>
      </c>
      <c r="P39" s="898">
        <v>4</v>
      </c>
      <c r="Q39" s="898"/>
      <c r="R39" s="898"/>
      <c r="S39" s="898"/>
      <c r="T39" s="898"/>
      <c r="U39" s="898"/>
      <c r="V39" s="898"/>
      <c r="W39" s="1271"/>
      <c r="X39" s="308"/>
    </row>
    <row r="40" spans="1:24">
      <c r="A40" s="1278" t="s">
        <v>1248</v>
      </c>
      <c r="B40" s="1280">
        <v>15</v>
      </c>
      <c r="C40" s="1281">
        <v>0</v>
      </c>
      <c r="D40" s="1281">
        <v>0</v>
      </c>
      <c r="E40" s="1281">
        <v>0</v>
      </c>
      <c r="F40" s="1281">
        <v>0</v>
      </c>
      <c r="G40" s="1281">
        <v>15</v>
      </c>
      <c r="H40" s="1281">
        <v>0</v>
      </c>
      <c r="I40" s="1281">
        <v>0</v>
      </c>
      <c r="J40" s="1281">
        <v>0</v>
      </c>
      <c r="K40" s="1281">
        <v>0</v>
      </c>
      <c r="L40" s="1281">
        <v>1</v>
      </c>
      <c r="M40" s="1281">
        <v>3</v>
      </c>
      <c r="N40" s="1281">
        <v>4</v>
      </c>
      <c r="O40" s="1281">
        <v>3</v>
      </c>
      <c r="P40" s="1281">
        <v>4</v>
      </c>
      <c r="Q40" s="1281">
        <v>0</v>
      </c>
      <c r="R40" s="1281">
        <v>0</v>
      </c>
      <c r="S40" s="1281">
        <v>0</v>
      </c>
      <c r="T40" s="1281">
        <v>0</v>
      </c>
      <c r="U40" s="1281">
        <v>0</v>
      </c>
      <c r="V40" s="1281">
        <v>0</v>
      </c>
      <c r="W40" s="1282">
        <v>0</v>
      </c>
      <c r="X40" s="308"/>
    </row>
    <row r="41" spans="1:24" ht="17.25" thickBot="1">
      <c r="A41" s="1277" t="s">
        <v>1249</v>
      </c>
      <c r="B41" s="1283">
        <v>15</v>
      </c>
      <c r="C41" s="1283"/>
      <c r="D41" s="1283"/>
      <c r="E41" s="1283"/>
      <c r="F41" s="1283"/>
      <c r="G41" s="1283">
        <v>15</v>
      </c>
      <c r="H41" s="1283"/>
      <c r="I41" s="1283"/>
      <c r="J41" s="1283"/>
      <c r="K41" s="1283"/>
      <c r="L41" s="1283">
        <v>1</v>
      </c>
      <c r="M41" s="1283">
        <v>3</v>
      </c>
      <c r="N41" s="1283">
        <v>4</v>
      </c>
      <c r="O41" s="1283">
        <v>3</v>
      </c>
      <c r="P41" s="1283">
        <v>4</v>
      </c>
      <c r="Q41" s="1283"/>
      <c r="R41" s="1283"/>
      <c r="S41" s="1283"/>
      <c r="T41" s="1283"/>
      <c r="U41" s="1283"/>
      <c r="V41" s="1283"/>
      <c r="W41" s="1284"/>
    </row>
    <row r="42" spans="1:24">
      <c r="A42" s="293" t="s">
        <v>1259</v>
      </c>
    </row>
    <row r="44" spans="1:24" s="253" customFormat="1" ht="33.75" customHeight="1">
      <c r="A44" s="210"/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</row>
    <row r="45" spans="1:24" s="253" customFormat="1" ht="18" customHeight="1">
      <c r="B45" s="294">
        <f t="shared" ref="B45:B58" si="0">SUM(C45:G45)+W45</f>
        <v>1</v>
      </c>
      <c r="C45" s="295"/>
      <c r="D45" s="296"/>
      <c r="E45" s="295"/>
      <c r="F45" s="295"/>
      <c r="G45" s="295">
        <f t="shared" ref="G45:G58" si="1">SUM(H45:V45)</f>
        <v>1</v>
      </c>
      <c r="H45" s="296"/>
      <c r="I45" s="296"/>
      <c r="J45" s="296"/>
      <c r="K45" s="296"/>
      <c r="L45" s="296">
        <v>1</v>
      </c>
      <c r="M45" s="296"/>
      <c r="N45" s="296"/>
      <c r="O45" s="262"/>
      <c r="P45" s="262"/>
      <c r="Q45" s="262"/>
      <c r="R45" s="262"/>
      <c r="S45" s="262"/>
      <c r="T45" s="262"/>
      <c r="U45" s="262"/>
      <c r="V45" s="262"/>
      <c r="W45" s="263"/>
    </row>
    <row r="46" spans="1:24" s="253" customFormat="1" ht="18" customHeight="1">
      <c r="B46" s="294">
        <f t="shared" si="0"/>
        <v>1</v>
      </c>
      <c r="C46" s="295"/>
      <c r="D46" s="296"/>
      <c r="E46" s="295"/>
      <c r="F46" s="295"/>
      <c r="G46" s="295">
        <f t="shared" si="1"/>
        <v>1</v>
      </c>
      <c r="H46" s="296"/>
      <c r="I46" s="296"/>
      <c r="J46" s="296"/>
      <c r="K46" s="296"/>
      <c r="L46" s="296">
        <v>1</v>
      </c>
      <c r="M46" s="296"/>
      <c r="N46" s="296"/>
      <c r="O46" s="262"/>
      <c r="P46" s="262"/>
      <c r="Q46" s="262"/>
      <c r="R46" s="262"/>
      <c r="S46" s="262"/>
      <c r="T46" s="262"/>
      <c r="U46" s="262"/>
      <c r="V46" s="262"/>
      <c r="W46" s="263"/>
    </row>
    <row r="47" spans="1:24" s="253" customFormat="1" ht="18" customHeight="1">
      <c r="B47" s="294">
        <f t="shared" si="0"/>
        <v>1</v>
      </c>
      <c r="C47" s="295"/>
      <c r="D47" s="296"/>
      <c r="E47" s="295"/>
      <c r="F47" s="295"/>
      <c r="G47" s="295">
        <f t="shared" si="1"/>
        <v>1</v>
      </c>
      <c r="H47" s="296"/>
      <c r="I47" s="296"/>
      <c r="J47" s="296"/>
      <c r="K47" s="296"/>
      <c r="L47" s="296">
        <v>1</v>
      </c>
      <c r="M47" s="296"/>
      <c r="N47" s="296"/>
      <c r="O47" s="262"/>
      <c r="P47" s="262"/>
      <c r="Q47" s="262"/>
      <c r="R47" s="262"/>
      <c r="S47" s="262"/>
      <c r="T47" s="262"/>
      <c r="U47" s="262"/>
      <c r="V47" s="262"/>
      <c r="W47" s="263"/>
    </row>
    <row r="48" spans="1:24" s="253" customFormat="1" ht="18" customHeight="1">
      <c r="B48" s="294">
        <f t="shared" si="0"/>
        <v>0</v>
      </c>
      <c r="C48" s="295"/>
      <c r="D48" s="296"/>
      <c r="E48" s="295"/>
      <c r="F48" s="295"/>
      <c r="G48" s="295">
        <f t="shared" si="1"/>
        <v>0</v>
      </c>
      <c r="H48" s="296"/>
      <c r="I48" s="296"/>
      <c r="J48" s="296"/>
      <c r="K48" s="296"/>
      <c r="L48" s="296"/>
      <c r="M48" s="296"/>
      <c r="N48" s="296"/>
      <c r="O48" s="262"/>
      <c r="P48" s="262"/>
      <c r="Q48" s="262"/>
      <c r="R48" s="262"/>
      <c r="S48" s="262"/>
      <c r="T48" s="262"/>
      <c r="U48" s="262"/>
      <c r="V48" s="262"/>
      <c r="W48" s="263"/>
    </row>
    <row r="49" spans="1:23" s="253" customFormat="1" ht="18" customHeight="1">
      <c r="B49" s="294">
        <f t="shared" si="0"/>
        <v>0</v>
      </c>
      <c r="C49" s="295"/>
      <c r="D49" s="296"/>
      <c r="E49" s="295"/>
      <c r="F49" s="295"/>
      <c r="G49" s="295">
        <f t="shared" si="1"/>
        <v>0</v>
      </c>
      <c r="H49" s="296"/>
      <c r="I49" s="296"/>
      <c r="J49" s="296"/>
      <c r="K49" s="296"/>
      <c r="L49" s="296"/>
      <c r="M49" s="296"/>
      <c r="N49" s="296"/>
      <c r="O49" s="262"/>
      <c r="P49" s="262"/>
      <c r="Q49" s="262"/>
      <c r="R49" s="262"/>
      <c r="S49" s="262"/>
      <c r="T49" s="262"/>
      <c r="U49" s="262"/>
      <c r="V49" s="262"/>
      <c r="W49" s="263"/>
    </row>
    <row r="50" spans="1:23" s="253" customFormat="1" ht="18" customHeight="1">
      <c r="B50" s="294">
        <f t="shared" si="0"/>
        <v>0</v>
      </c>
      <c r="C50" s="295"/>
      <c r="D50" s="296"/>
      <c r="E50" s="295"/>
      <c r="F50" s="295"/>
      <c r="G50" s="295">
        <f t="shared" si="1"/>
        <v>0</v>
      </c>
      <c r="H50" s="296"/>
      <c r="I50" s="296"/>
      <c r="J50" s="296"/>
      <c r="K50" s="296"/>
      <c r="L50" s="296"/>
      <c r="M50" s="296"/>
      <c r="N50" s="296"/>
      <c r="O50" s="262"/>
      <c r="P50" s="262"/>
      <c r="Q50" s="262"/>
      <c r="R50" s="262"/>
      <c r="S50" s="262"/>
      <c r="T50" s="262"/>
      <c r="U50" s="262"/>
      <c r="V50" s="262"/>
      <c r="W50" s="263"/>
    </row>
    <row r="51" spans="1:23" s="253" customFormat="1" ht="18" customHeight="1">
      <c r="B51" s="294">
        <f t="shared" si="0"/>
        <v>0</v>
      </c>
      <c r="C51" s="295"/>
      <c r="D51" s="296"/>
      <c r="E51" s="295"/>
      <c r="F51" s="295"/>
      <c r="G51" s="295">
        <f t="shared" si="1"/>
        <v>0</v>
      </c>
      <c r="H51" s="296"/>
      <c r="I51" s="296"/>
      <c r="J51" s="296"/>
      <c r="K51" s="296"/>
      <c r="L51" s="296"/>
      <c r="M51" s="296"/>
      <c r="N51" s="296"/>
      <c r="O51" s="262"/>
      <c r="P51" s="262"/>
      <c r="Q51" s="262"/>
      <c r="R51" s="262"/>
      <c r="S51" s="262"/>
      <c r="T51" s="262"/>
      <c r="U51" s="262"/>
      <c r="V51" s="262"/>
      <c r="W51" s="263"/>
    </row>
    <row r="52" spans="1:23" s="253" customFormat="1" ht="18" customHeight="1">
      <c r="B52" s="294">
        <f t="shared" si="0"/>
        <v>0</v>
      </c>
      <c r="C52" s="295"/>
      <c r="D52" s="296"/>
      <c r="E52" s="295"/>
      <c r="F52" s="295"/>
      <c r="G52" s="295">
        <f t="shared" si="1"/>
        <v>0</v>
      </c>
      <c r="H52" s="296"/>
      <c r="I52" s="296"/>
      <c r="J52" s="296"/>
      <c r="K52" s="296"/>
      <c r="L52" s="296"/>
      <c r="M52" s="296"/>
      <c r="N52" s="296"/>
      <c r="O52" s="262"/>
      <c r="P52" s="262"/>
      <c r="Q52" s="262"/>
      <c r="R52" s="262"/>
      <c r="S52" s="262"/>
      <c r="T52" s="262"/>
      <c r="U52" s="262"/>
      <c r="V52" s="262"/>
      <c r="W52" s="263"/>
    </row>
    <row r="53" spans="1:23" s="253" customFormat="1" ht="18" customHeight="1">
      <c r="B53" s="294">
        <f t="shared" si="0"/>
        <v>0</v>
      </c>
      <c r="C53" s="295"/>
      <c r="D53" s="296"/>
      <c r="E53" s="295"/>
      <c r="F53" s="295"/>
      <c r="G53" s="295">
        <f t="shared" si="1"/>
        <v>0</v>
      </c>
      <c r="H53" s="296"/>
      <c r="I53" s="296"/>
      <c r="J53" s="296"/>
      <c r="K53" s="296"/>
      <c r="L53" s="296"/>
      <c r="M53" s="296"/>
      <c r="N53" s="296"/>
      <c r="O53" s="262"/>
      <c r="P53" s="262"/>
      <c r="Q53" s="262"/>
      <c r="R53" s="262"/>
      <c r="S53" s="262"/>
      <c r="T53" s="262"/>
      <c r="U53" s="262"/>
      <c r="V53" s="262"/>
      <c r="W53" s="263"/>
    </row>
    <row r="54" spans="1:23" s="253" customFormat="1" ht="18" customHeight="1">
      <c r="B54" s="294">
        <f t="shared" si="0"/>
        <v>0</v>
      </c>
      <c r="C54" s="295"/>
      <c r="D54" s="296"/>
      <c r="E54" s="295"/>
      <c r="F54" s="295"/>
      <c r="G54" s="295">
        <f t="shared" si="1"/>
        <v>0</v>
      </c>
      <c r="H54" s="296"/>
      <c r="I54" s="296"/>
      <c r="J54" s="296"/>
      <c r="K54" s="296"/>
      <c r="L54" s="296"/>
      <c r="M54" s="296"/>
      <c r="N54" s="296"/>
      <c r="O54" s="262"/>
      <c r="P54" s="262"/>
      <c r="Q54" s="262"/>
      <c r="R54" s="262"/>
      <c r="S54" s="262"/>
      <c r="T54" s="262"/>
      <c r="U54" s="262"/>
      <c r="V54" s="262"/>
      <c r="W54" s="263"/>
    </row>
    <row r="55" spans="1:23" s="253" customFormat="1" ht="18" customHeight="1">
      <c r="B55" s="294">
        <f t="shared" si="0"/>
        <v>0</v>
      </c>
      <c r="C55" s="295"/>
      <c r="D55" s="296"/>
      <c r="E55" s="295"/>
      <c r="F55" s="295"/>
      <c r="G55" s="295">
        <f t="shared" si="1"/>
        <v>0</v>
      </c>
      <c r="H55" s="296"/>
      <c r="I55" s="296"/>
      <c r="J55" s="296"/>
      <c r="K55" s="296"/>
      <c r="L55" s="296"/>
      <c r="M55" s="296"/>
      <c r="N55" s="296"/>
      <c r="O55" s="262"/>
      <c r="P55" s="262"/>
      <c r="Q55" s="262"/>
      <c r="R55" s="262"/>
      <c r="S55" s="262"/>
      <c r="T55" s="262"/>
      <c r="U55" s="262"/>
      <c r="V55" s="262"/>
      <c r="W55" s="263"/>
    </row>
    <row r="56" spans="1:23" s="253" customFormat="1" ht="18" customHeight="1">
      <c r="B56" s="294">
        <f t="shared" si="0"/>
        <v>0</v>
      </c>
      <c r="C56" s="295"/>
      <c r="D56" s="296"/>
      <c r="E56" s="295"/>
      <c r="F56" s="295"/>
      <c r="G56" s="295">
        <f t="shared" si="1"/>
        <v>0</v>
      </c>
      <c r="H56" s="296"/>
      <c r="I56" s="296"/>
      <c r="J56" s="296"/>
      <c r="K56" s="296"/>
      <c r="L56" s="296"/>
      <c r="M56" s="296"/>
      <c r="N56" s="296"/>
      <c r="O56" s="262"/>
      <c r="P56" s="262"/>
      <c r="Q56" s="262"/>
      <c r="R56" s="262"/>
      <c r="S56" s="262"/>
      <c r="T56" s="262"/>
      <c r="U56" s="262"/>
      <c r="V56" s="262"/>
      <c r="W56" s="263"/>
    </row>
    <row r="57" spans="1:23" s="253" customFormat="1" ht="18" customHeight="1">
      <c r="B57" s="294">
        <f t="shared" si="0"/>
        <v>0</v>
      </c>
      <c r="C57" s="295"/>
      <c r="D57" s="296"/>
      <c r="E57" s="295"/>
      <c r="F57" s="295"/>
      <c r="G57" s="295">
        <f t="shared" si="1"/>
        <v>0</v>
      </c>
      <c r="H57" s="296"/>
      <c r="I57" s="296"/>
      <c r="J57" s="296"/>
      <c r="K57" s="296"/>
      <c r="L57" s="296"/>
      <c r="M57" s="297"/>
      <c r="N57" s="297"/>
      <c r="O57" s="268"/>
      <c r="P57" s="268"/>
      <c r="Q57" s="268"/>
      <c r="R57" s="268"/>
      <c r="S57" s="268"/>
      <c r="T57" s="268"/>
      <c r="U57" s="268"/>
      <c r="V57" s="268"/>
      <c r="W57" s="269"/>
    </row>
    <row r="58" spans="1:23">
      <c r="A58" s="253"/>
      <c r="B58" s="294">
        <f t="shared" si="0"/>
        <v>0</v>
      </c>
      <c r="C58" s="295"/>
      <c r="D58" s="296"/>
      <c r="E58" s="295"/>
      <c r="F58" s="295"/>
      <c r="G58" s="295">
        <f t="shared" si="1"/>
        <v>0</v>
      </c>
      <c r="H58" s="296"/>
      <c r="I58" s="296"/>
      <c r="J58" s="296"/>
      <c r="K58" s="296"/>
      <c r="L58" s="296"/>
      <c r="M58" s="297"/>
      <c r="N58" s="297"/>
      <c r="O58" s="268"/>
      <c r="P58" s="268"/>
      <c r="Q58" s="268"/>
      <c r="R58" s="268"/>
      <c r="S58" s="268"/>
      <c r="T58" s="268"/>
      <c r="U58" s="268"/>
      <c r="V58" s="268"/>
      <c r="W58" s="269"/>
    </row>
    <row r="59" spans="1:23">
      <c r="A59" s="298"/>
      <c r="B59" s="298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</row>
  </sheetData>
  <mergeCells count="3">
    <mergeCell ref="L2:W2"/>
    <mergeCell ref="L5:V5"/>
    <mergeCell ref="C6:C9"/>
  </mergeCells>
  <phoneticPr fontId="6" type="noConversion"/>
  <pageMargins left="0.7" right="0.7" top="0.75" bottom="0.75" header="0.3" footer="0.3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5"/>
  <sheetViews>
    <sheetView view="pageBreakPreview" topLeftCell="A4" zoomScale="96" zoomScaleSheetLayoutView="96" workbookViewId="0">
      <selection activeCell="F23" sqref="F23"/>
    </sheetView>
  </sheetViews>
  <sheetFormatPr defaultRowHeight="16.5"/>
  <cols>
    <col min="1" max="16384" width="8.88671875" style="311"/>
  </cols>
  <sheetData>
    <row r="1" spans="1:9" ht="16.5" customHeight="1">
      <c r="A1" s="325" t="s">
        <v>586</v>
      </c>
      <c r="B1" s="326"/>
      <c r="C1" s="325"/>
      <c r="D1" s="325"/>
      <c r="E1" s="325"/>
      <c r="F1" s="325"/>
      <c r="G1" s="325"/>
      <c r="H1" s="325"/>
      <c r="I1" s="325"/>
    </row>
    <row r="2" spans="1:9" s="312" customFormat="1" ht="30" customHeight="1">
      <c r="A2" s="327" t="s">
        <v>683</v>
      </c>
      <c r="B2" s="328"/>
      <c r="C2" s="328"/>
      <c r="D2" s="328"/>
      <c r="E2" s="328"/>
      <c r="F2" s="328"/>
      <c r="G2" s="328"/>
      <c r="H2" s="328"/>
      <c r="I2" s="328"/>
    </row>
    <row r="3" spans="1:9" ht="17.25" thickBot="1">
      <c r="A3" s="329" t="s">
        <v>98</v>
      </c>
      <c r="B3" s="329"/>
      <c r="C3" s="329"/>
      <c r="D3" s="329"/>
      <c r="E3" s="329"/>
      <c r="F3" s="329"/>
      <c r="G3" s="329"/>
      <c r="H3" s="329"/>
      <c r="I3" s="330" t="s">
        <v>99</v>
      </c>
    </row>
    <row r="4" spans="1:9">
      <c r="A4" s="313" t="s">
        <v>100</v>
      </c>
      <c r="B4" s="314" t="s">
        <v>69</v>
      </c>
      <c r="C4" s="315" t="s">
        <v>877</v>
      </c>
      <c r="D4" s="331"/>
      <c r="E4" s="331"/>
      <c r="F4" s="1132" t="s">
        <v>118</v>
      </c>
      <c r="G4" s="1132"/>
      <c r="H4" s="1132"/>
      <c r="I4" s="316" t="s">
        <v>123</v>
      </c>
    </row>
    <row r="5" spans="1:9">
      <c r="A5" s="332"/>
      <c r="B5" s="333"/>
      <c r="C5" s="317"/>
      <c r="D5" s="334" t="s">
        <v>155</v>
      </c>
      <c r="E5" s="335" t="s">
        <v>156</v>
      </c>
      <c r="F5" s="336" t="s">
        <v>157</v>
      </c>
      <c r="G5" s="336" t="s">
        <v>158</v>
      </c>
      <c r="H5" s="334" t="s">
        <v>159</v>
      </c>
      <c r="I5" s="337"/>
    </row>
    <row r="6" spans="1:9">
      <c r="A6" s="332"/>
      <c r="B6" s="333"/>
      <c r="C6" s="317"/>
      <c r="D6" s="333"/>
      <c r="E6" s="338"/>
      <c r="F6" s="339"/>
      <c r="G6" s="333"/>
      <c r="H6" s="333"/>
      <c r="I6" s="340"/>
    </row>
    <row r="7" spans="1:9">
      <c r="A7" s="332"/>
      <c r="B7" s="333"/>
      <c r="C7" s="317"/>
      <c r="D7" s="334" t="s">
        <v>138</v>
      </c>
      <c r="E7" s="338" t="s">
        <v>139</v>
      </c>
      <c r="F7" s="334" t="s">
        <v>140</v>
      </c>
      <c r="G7" s="334" t="s">
        <v>141</v>
      </c>
      <c r="H7" s="334" t="s">
        <v>142</v>
      </c>
      <c r="I7" s="340"/>
    </row>
    <row r="8" spans="1:9">
      <c r="A8" s="318" t="s">
        <v>165</v>
      </c>
      <c r="B8" s="317" t="s">
        <v>61</v>
      </c>
      <c r="C8" s="317" t="s">
        <v>118</v>
      </c>
      <c r="D8" s="334" t="s">
        <v>148</v>
      </c>
      <c r="E8" s="341" t="s">
        <v>148</v>
      </c>
      <c r="F8" s="334" t="s">
        <v>148</v>
      </c>
      <c r="G8" s="334" t="s">
        <v>148</v>
      </c>
      <c r="H8" s="334" t="s">
        <v>148</v>
      </c>
      <c r="I8" s="342" t="s">
        <v>62</v>
      </c>
    </row>
    <row r="9" spans="1:9" ht="3" customHeight="1">
      <c r="A9" s="343"/>
      <c r="B9" s="319"/>
      <c r="C9" s="319"/>
      <c r="D9" s="319"/>
      <c r="E9" s="319"/>
      <c r="F9" s="319"/>
      <c r="G9" s="319"/>
      <c r="H9" s="319"/>
      <c r="I9" s="320"/>
    </row>
    <row r="10" spans="1:9" ht="0.75" customHeight="1">
      <c r="A10" s="344">
        <v>2012</v>
      </c>
      <c r="B10" s="321">
        <v>402</v>
      </c>
      <c r="C10" s="321">
        <v>377</v>
      </c>
      <c r="D10" s="321">
        <v>27</v>
      </c>
      <c r="E10" s="321">
        <v>82</v>
      </c>
      <c r="F10" s="321">
        <v>88</v>
      </c>
      <c r="G10" s="321">
        <v>83</v>
      </c>
      <c r="H10" s="321">
        <v>97</v>
      </c>
      <c r="I10" s="322">
        <v>25</v>
      </c>
    </row>
    <row r="11" spans="1:9">
      <c r="A11" s="1297">
        <v>2013</v>
      </c>
      <c r="B11" s="1298">
        <f>C11+I11</f>
        <v>401</v>
      </c>
      <c r="C11" s="1298">
        <f>SUM(D11:H11)</f>
        <v>401</v>
      </c>
      <c r="D11" s="1298">
        <v>27</v>
      </c>
      <c r="E11" s="1298">
        <v>82</v>
      </c>
      <c r="F11" s="1298">
        <v>87</v>
      </c>
      <c r="G11" s="1298">
        <v>97</v>
      </c>
      <c r="H11" s="1298">
        <v>108</v>
      </c>
      <c r="I11" s="1299">
        <v>0</v>
      </c>
    </row>
    <row r="12" spans="1:9">
      <c r="A12" s="1300">
        <v>2014</v>
      </c>
      <c r="B12" s="323">
        <v>406</v>
      </c>
      <c r="C12" s="323">
        <v>406</v>
      </c>
      <c r="D12" s="323">
        <v>27</v>
      </c>
      <c r="E12" s="323">
        <v>82</v>
      </c>
      <c r="F12" s="323">
        <v>87</v>
      </c>
      <c r="G12" s="323">
        <v>97</v>
      </c>
      <c r="H12" s="323">
        <v>113</v>
      </c>
      <c r="I12" s="899">
        <v>0</v>
      </c>
    </row>
    <row r="13" spans="1:9">
      <c r="A13" s="1300">
        <v>2015</v>
      </c>
      <c r="B13" s="323">
        <v>415</v>
      </c>
      <c r="C13" s="323">
        <v>415</v>
      </c>
      <c r="D13" s="323">
        <v>27</v>
      </c>
      <c r="E13" s="323">
        <v>82</v>
      </c>
      <c r="F13" s="323">
        <v>92</v>
      </c>
      <c r="G13" s="323">
        <v>100</v>
      </c>
      <c r="H13" s="323">
        <v>114</v>
      </c>
      <c r="I13" s="899">
        <v>0</v>
      </c>
    </row>
    <row r="14" spans="1:9">
      <c r="A14" s="1300">
        <v>2016</v>
      </c>
      <c r="B14" s="323">
        <v>411</v>
      </c>
      <c r="C14" s="323">
        <v>408</v>
      </c>
      <c r="D14" s="323">
        <v>27</v>
      </c>
      <c r="E14" s="323">
        <v>86</v>
      </c>
      <c r="F14" s="323">
        <v>87</v>
      </c>
      <c r="G14" s="323">
        <v>97</v>
      </c>
      <c r="H14" s="323">
        <v>111</v>
      </c>
      <c r="I14" s="899">
        <v>3</v>
      </c>
    </row>
    <row r="15" spans="1:9">
      <c r="A15" s="1300">
        <v>2017</v>
      </c>
      <c r="B15" s="323">
        <v>426</v>
      </c>
      <c r="C15" s="323">
        <v>423</v>
      </c>
      <c r="D15" s="323">
        <v>27</v>
      </c>
      <c r="E15" s="323">
        <v>90</v>
      </c>
      <c r="F15" s="323">
        <v>86</v>
      </c>
      <c r="G15" s="323">
        <v>101</v>
      </c>
      <c r="H15" s="323">
        <v>119</v>
      </c>
      <c r="I15" s="899">
        <v>3</v>
      </c>
    </row>
    <row r="16" spans="1:9" s="324" customFormat="1">
      <c r="A16" s="338">
        <v>2018</v>
      </c>
      <c r="B16" s="323">
        <v>433</v>
      </c>
      <c r="C16" s="323">
        <v>430</v>
      </c>
      <c r="D16" s="323">
        <v>27</v>
      </c>
      <c r="E16" s="323">
        <v>90</v>
      </c>
      <c r="F16" s="323">
        <v>86</v>
      </c>
      <c r="G16" s="323">
        <v>101</v>
      </c>
      <c r="H16" s="323">
        <v>126</v>
      </c>
      <c r="I16" s="899">
        <v>3</v>
      </c>
    </row>
    <row r="17" spans="1:9">
      <c r="A17" s="903">
        <v>2019</v>
      </c>
      <c r="B17" s="904">
        <v>438</v>
      </c>
      <c r="C17" s="904">
        <v>435</v>
      </c>
      <c r="D17" s="904">
        <v>27</v>
      </c>
      <c r="E17" s="904">
        <v>90</v>
      </c>
      <c r="F17" s="904">
        <v>88</v>
      </c>
      <c r="G17" s="904">
        <v>106</v>
      </c>
      <c r="H17" s="904">
        <v>124</v>
      </c>
      <c r="I17" s="905">
        <v>3</v>
      </c>
    </row>
    <row r="18" spans="1:9">
      <c r="A18" s="1301" t="s">
        <v>792</v>
      </c>
      <c r="B18" s="900">
        <v>30</v>
      </c>
      <c r="C18" s="900">
        <v>30</v>
      </c>
      <c r="D18" s="901">
        <v>1</v>
      </c>
      <c r="E18" s="901">
        <v>7</v>
      </c>
      <c r="F18" s="902">
        <v>6</v>
      </c>
      <c r="G18" s="901">
        <v>6</v>
      </c>
      <c r="H18" s="901">
        <v>10</v>
      </c>
      <c r="I18" s="1302"/>
    </row>
    <row r="19" spans="1:9">
      <c r="A19" s="1301" t="s">
        <v>793</v>
      </c>
      <c r="B19" s="900">
        <v>26</v>
      </c>
      <c r="C19" s="900">
        <v>25</v>
      </c>
      <c r="D19" s="901">
        <v>1</v>
      </c>
      <c r="E19" s="901">
        <v>6</v>
      </c>
      <c r="F19" s="902">
        <v>3</v>
      </c>
      <c r="G19" s="901">
        <v>5</v>
      </c>
      <c r="H19" s="901">
        <v>10</v>
      </c>
      <c r="I19" s="1302">
        <v>1</v>
      </c>
    </row>
    <row r="20" spans="1:9">
      <c r="A20" s="1301" t="s">
        <v>794</v>
      </c>
      <c r="B20" s="900">
        <v>19</v>
      </c>
      <c r="C20" s="900">
        <v>18</v>
      </c>
      <c r="D20" s="901">
        <v>1</v>
      </c>
      <c r="E20" s="901">
        <v>5</v>
      </c>
      <c r="F20" s="901">
        <v>3</v>
      </c>
      <c r="G20" s="901">
        <v>3</v>
      </c>
      <c r="H20" s="901">
        <v>6</v>
      </c>
      <c r="I20" s="1302">
        <v>1</v>
      </c>
    </row>
    <row r="21" spans="1:9">
      <c r="A21" s="1301" t="s">
        <v>795</v>
      </c>
      <c r="B21" s="900">
        <v>20</v>
      </c>
      <c r="C21" s="900">
        <v>19</v>
      </c>
      <c r="D21" s="901">
        <v>1</v>
      </c>
      <c r="E21" s="901">
        <v>5</v>
      </c>
      <c r="F21" s="901">
        <v>4</v>
      </c>
      <c r="G21" s="901">
        <v>4</v>
      </c>
      <c r="H21" s="901">
        <v>5</v>
      </c>
      <c r="I21" s="1302">
        <v>1</v>
      </c>
    </row>
    <row r="22" spans="1:9">
      <c r="A22" s="1301" t="s">
        <v>796</v>
      </c>
      <c r="B22" s="900">
        <v>20</v>
      </c>
      <c r="C22" s="900">
        <v>20</v>
      </c>
      <c r="D22" s="901">
        <v>1</v>
      </c>
      <c r="E22" s="901">
        <v>8</v>
      </c>
      <c r="F22" s="901">
        <v>5</v>
      </c>
      <c r="G22" s="901">
        <v>2</v>
      </c>
      <c r="H22" s="901">
        <v>4</v>
      </c>
      <c r="I22" s="1302"/>
    </row>
    <row r="23" spans="1:9">
      <c r="A23" s="1301" t="s">
        <v>797</v>
      </c>
      <c r="B23" s="900">
        <v>21</v>
      </c>
      <c r="C23" s="900">
        <v>21</v>
      </c>
      <c r="D23" s="901">
        <v>1</v>
      </c>
      <c r="E23" s="901">
        <v>7</v>
      </c>
      <c r="F23" s="901">
        <v>3</v>
      </c>
      <c r="G23" s="901">
        <v>5</v>
      </c>
      <c r="H23" s="901">
        <v>5</v>
      </c>
      <c r="I23" s="1302"/>
    </row>
    <row r="24" spans="1:9">
      <c r="A24" s="1301" t="s">
        <v>798</v>
      </c>
      <c r="B24" s="900">
        <v>20</v>
      </c>
      <c r="C24" s="900">
        <v>20</v>
      </c>
      <c r="D24" s="901">
        <v>1</v>
      </c>
      <c r="E24" s="901">
        <v>6</v>
      </c>
      <c r="F24" s="901">
        <v>3</v>
      </c>
      <c r="G24" s="901">
        <v>3</v>
      </c>
      <c r="H24" s="901">
        <v>7</v>
      </c>
      <c r="I24" s="1302"/>
    </row>
    <row r="25" spans="1:9">
      <c r="A25" s="1301" t="s">
        <v>799</v>
      </c>
      <c r="B25" s="900">
        <v>11</v>
      </c>
      <c r="C25" s="900">
        <v>11</v>
      </c>
      <c r="D25" s="901">
        <v>1</v>
      </c>
      <c r="E25" s="901">
        <v>2</v>
      </c>
      <c r="F25" s="901">
        <v>3</v>
      </c>
      <c r="G25" s="901">
        <v>2</v>
      </c>
      <c r="H25" s="901">
        <v>3</v>
      </c>
      <c r="I25" s="1302"/>
    </row>
    <row r="26" spans="1:9">
      <c r="A26" s="1301" t="s">
        <v>800</v>
      </c>
      <c r="B26" s="900">
        <v>11</v>
      </c>
      <c r="C26" s="900">
        <v>11</v>
      </c>
      <c r="D26" s="901">
        <v>1</v>
      </c>
      <c r="E26" s="901">
        <v>2</v>
      </c>
      <c r="F26" s="901">
        <v>3</v>
      </c>
      <c r="G26" s="901">
        <v>1</v>
      </c>
      <c r="H26" s="901">
        <v>4</v>
      </c>
      <c r="I26" s="1302"/>
    </row>
    <row r="27" spans="1:9">
      <c r="A27" s="1301" t="s">
        <v>801</v>
      </c>
      <c r="B27" s="900">
        <v>14</v>
      </c>
      <c r="C27" s="900">
        <v>14</v>
      </c>
      <c r="D27" s="901">
        <v>1</v>
      </c>
      <c r="E27" s="901">
        <v>2</v>
      </c>
      <c r="F27" s="901">
        <v>2</v>
      </c>
      <c r="G27" s="901">
        <v>6</v>
      </c>
      <c r="H27" s="901">
        <v>3</v>
      </c>
      <c r="I27" s="1302"/>
    </row>
    <row r="28" spans="1:9">
      <c r="A28" s="1301" t="s">
        <v>802</v>
      </c>
      <c r="B28" s="900">
        <v>11</v>
      </c>
      <c r="C28" s="900">
        <v>11</v>
      </c>
      <c r="D28" s="901">
        <v>1</v>
      </c>
      <c r="E28" s="901">
        <v>2</v>
      </c>
      <c r="F28" s="901">
        <v>3</v>
      </c>
      <c r="G28" s="901">
        <v>2</v>
      </c>
      <c r="H28" s="901">
        <v>3</v>
      </c>
      <c r="I28" s="1302"/>
    </row>
    <row r="29" spans="1:9">
      <c r="A29" s="1301" t="s">
        <v>803</v>
      </c>
      <c r="B29" s="900">
        <v>13</v>
      </c>
      <c r="C29" s="900">
        <v>13</v>
      </c>
      <c r="D29" s="901">
        <v>1</v>
      </c>
      <c r="E29" s="901">
        <v>2</v>
      </c>
      <c r="F29" s="901">
        <v>4</v>
      </c>
      <c r="G29" s="901">
        <v>5</v>
      </c>
      <c r="H29" s="901">
        <v>1</v>
      </c>
      <c r="I29" s="1302"/>
    </row>
    <row r="30" spans="1:9">
      <c r="A30" s="1301" t="s">
        <v>804</v>
      </c>
      <c r="B30" s="900">
        <v>10</v>
      </c>
      <c r="C30" s="900">
        <v>10</v>
      </c>
      <c r="D30" s="901">
        <v>1</v>
      </c>
      <c r="E30" s="901">
        <v>2</v>
      </c>
      <c r="F30" s="901">
        <v>1</v>
      </c>
      <c r="G30" s="901">
        <v>3</v>
      </c>
      <c r="H30" s="901">
        <v>3</v>
      </c>
      <c r="I30" s="1302"/>
    </row>
    <row r="31" spans="1:9">
      <c r="A31" s="1301" t="s">
        <v>805</v>
      </c>
      <c r="B31" s="900">
        <v>12</v>
      </c>
      <c r="C31" s="900">
        <v>12</v>
      </c>
      <c r="D31" s="901">
        <v>1</v>
      </c>
      <c r="E31" s="901">
        <v>2</v>
      </c>
      <c r="F31" s="901">
        <v>3</v>
      </c>
      <c r="G31" s="901">
        <v>4</v>
      </c>
      <c r="H31" s="901">
        <v>2</v>
      </c>
      <c r="I31" s="1302"/>
    </row>
    <row r="32" spans="1:9">
      <c r="A32" s="1301" t="s">
        <v>806</v>
      </c>
      <c r="B32" s="900">
        <v>15</v>
      </c>
      <c r="C32" s="900">
        <v>15</v>
      </c>
      <c r="D32" s="901">
        <v>1</v>
      </c>
      <c r="E32" s="901">
        <v>3</v>
      </c>
      <c r="F32" s="901">
        <v>1</v>
      </c>
      <c r="G32" s="901">
        <v>5</v>
      </c>
      <c r="H32" s="901">
        <v>5</v>
      </c>
      <c r="I32" s="1302"/>
    </row>
    <row r="33" spans="1:41">
      <c r="A33" s="1301" t="s">
        <v>807</v>
      </c>
      <c r="B33" s="900">
        <v>12</v>
      </c>
      <c r="C33" s="900">
        <v>12</v>
      </c>
      <c r="D33" s="901">
        <v>1</v>
      </c>
      <c r="E33" s="901">
        <v>2</v>
      </c>
      <c r="F33" s="901">
        <v>2</v>
      </c>
      <c r="G33" s="901">
        <v>4</v>
      </c>
      <c r="H33" s="901">
        <v>3</v>
      </c>
      <c r="I33" s="1302"/>
    </row>
    <row r="34" spans="1:41">
      <c r="A34" s="1301" t="s">
        <v>808</v>
      </c>
      <c r="B34" s="900">
        <v>19</v>
      </c>
      <c r="C34" s="900">
        <v>19</v>
      </c>
      <c r="D34" s="901">
        <v>1</v>
      </c>
      <c r="E34" s="901">
        <v>3</v>
      </c>
      <c r="F34" s="901">
        <v>3</v>
      </c>
      <c r="G34" s="901">
        <v>6</v>
      </c>
      <c r="H34" s="901">
        <v>6</v>
      </c>
      <c r="I34" s="1302"/>
    </row>
    <row r="35" spans="1:41">
      <c r="A35" s="1301" t="s">
        <v>809</v>
      </c>
      <c r="B35" s="900">
        <v>19</v>
      </c>
      <c r="C35" s="900">
        <v>19</v>
      </c>
      <c r="D35" s="901">
        <v>1</v>
      </c>
      <c r="E35" s="901">
        <v>3</v>
      </c>
      <c r="F35" s="901">
        <v>4</v>
      </c>
      <c r="G35" s="901">
        <v>5</v>
      </c>
      <c r="H35" s="901">
        <v>6</v>
      </c>
      <c r="I35" s="1302"/>
    </row>
    <row r="36" spans="1:41">
      <c r="A36" s="1301" t="s">
        <v>810</v>
      </c>
      <c r="B36" s="900">
        <v>16</v>
      </c>
      <c r="C36" s="900">
        <v>16</v>
      </c>
      <c r="D36" s="901">
        <v>1</v>
      </c>
      <c r="E36" s="901">
        <v>3</v>
      </c>
      <c r="F36" s="901">
        <v>3</v>
      </c>
      <c r="G36" s="901">
        <v>6</v>
      </c>
      <c r="H36" s="901">
        <v>3</v>
      </c>
      <c r="I36" s="1302"/>
    </row>
    <row r="37" spans="1:41">
      <c r="A37" s="1301" t="s">
        <v>811</v>
      </c>
      <c r="B37" s="900">
        <v>12</v>
      </c>
      <c r="C37" s="900">
        <v>12</v>
      </c>
      <c r="D37" s="901">
        <v>1</v>
      </c>
      <c r="E37" s="901">
        <v>2</v>
      </c>
      <c r="F37" s="901">
        <v>2</v>
      </c>
      <c r="G37" s="901">
        <v>3</v>
      </c>
      <c r="H37" s="901">
        <v>4</v>
      </c>
      <c r="I37" s="1302"/>
    </row>
    <row r="38" spans="1:41">
      <c r="A38" s="1301" t="s">
        <v>812</v>
      </c>
      <c r="B38" s="900">
        <v>13</v>
      </c>
      <c r="C38" s="900">
        <v>13</v>
      </c>
      <c r="D38" s="901">
        <v>1</v>
      </c>
      <c r="E38" s="901">
        <v>2</v>
      </c>
      <c r="F38" s="901">
        <v>4</v>
      </c>
      <c r="G38" s="901">
        <v>3</v>
      </c>
      <c r="H38" s="901">
        <v>3</v>
      </c>
      <c r="I38" s="1302"/>
    </row>
    <row r="39" spans="1:41">
      <c r="A39" s="1301" t="s">
        <v>813</v>
      </c>
      <c r="B39" s="900">
        <v>20</v>
      </c>
      <c r="C39" s="900">
        <v>20</v>
      </c>
      <c r="D39" s="901">
        <v>1</v>
      </c>
      <c r="E39" s="901">
        <v>3</v>
      </c>
      <c r="F39" s="901">
        <v>4</v>
      </c>
      <c r="G39" s="901">
        <v>5</v>
      </c>
      <c r="H39" s="901">
        <v>7</v>
      </c>
      <c r="I39" s="1302"/>
    </row>
    <row r="40" spans="1:41">
      <c r="A40" s="1301" t="s">
        <v>814</v>
      </c>
      <c r="B40" s="900">
        <v>20</v>
      </c>
      <c r="C40" s="900">
        <v>20</v>
      </c>
      <c r="D40" s="901">
        <v>1</v>
      </c>
      <c r="E40" s="901">
        <v>2</v>
      </c>
      <c r="F40" s="901">
        <v>5</v>
      </c>
      <c r="G40" s="901">
        <v>7</v>
      </c>
      <c r="H40" s="901">
        <v>5</v>
      </c>
      <c r="I40" s="1302"/>
    </row>
    <row r="41" spans="1:41">
      <c r="A41" s="1301" t="s">
        <v>815</v>
      </c>
      <c r="B41" s="900">
        <v>20</v>
      </c>
      <c r="C41" s="900">
        <v>20</v>
      </c>
      <c r="D41" s="901">
        <v>1</v>
      </c>
      <c r="E41" s="901">
        <v>3</v>
      </c>
      <c r="F41" s="901">
        <v>5</v>
      </c>
      <c r="G41" s="901">
        <v>5</v>
      </c>
      <c r="H41" s="901">
        <v>6</v>
      </c>
      <c r="I41" s="1302"/>
      <c r="J41" s="345"/>
      <c r="K41" s="345"/>
      <c r="L41" s="345"/>
      <c r="M41" s="345"/>
      <c r="N41" s="345"/>
      <c r="O41" s="345"/>
      <c r="P41" s="345"/>
      <c r="Q41" s="345"/>
      <c r="R41" s="345"/>
      <c r="S41" s="345"/>
      <c r="T41" s="345"/>
      <c r="U41" s="345"/>
      <c r="V41" s="345"/>
      <c r="W41" s="345"/>
      <c r="X41" s="345"/>
      <c r="Y41" s="345"/>
      <c r="Z41" s="345"/>
      <c r="AA41" s="345"/>
      <c r="AB41" s="345"/>
      <c r="AC41" s="345"/>
      <c r="AD41" s="345"/>
      <c r="AE41" s="345"/>
      <c r="AF41" s="345"/>
      <c r="AG41" s="345"/>
      <c r="AH41" s="345"/>
      <c r="AI41" s="345"/>
      <c r="AJ41" s="345"/>
      <c r="AK41" s="345"/>
      <c r="AL41" s="345"/>
      <c r="AM41" s="345"/>
      <c r="AN41" s="345"/>
      <c r="AO41" s="345"/>
    </row>
    <row r="42" spans="1:41">
      <c r="A42" s="1301" t="s">
        <v>816</v>
      </c>
      <c r="B42" s="900">
        <v>12</v>
      </c>
      <c r="C42" s="900">
        <v>12</v>
      </c>
      <c r="D42" s="901">
        <v>1</v>
      </c>
      <c r="E42" s="901">
        <v>2</v>
      </c>
      <c r="F42" s="901">
        <v>3</v>
      </c>
      <c r="G42" s="901">
        <v>4</v>
      </c>
      <c r="H42" s="901">
        <v>2</v>
      </c>
      <c r="I42" s="1302"/>
      <c r="J42" s="345"/>
      <c r="K42" s="345"/>
      <c r="L42" s="345"/>
      <c r="M42" s="345"/>
      <c r="N42" s="345"/>
      <c r="O42" s="345"/>
      <c r="P42" s="345"/>
      <c r="Q42" s="345"/>
      <c r="R42" s="345"/>
      <c r="S42" s="345"/>
      <c r="T42" s="345"/>
      <c r="U42" s="345"/>
      <c r="V42" s="345"/>
      <c r="W42" s="345"/>
      <c r="X42" s="345"/>
      <c r="Y42" s="345"/>
      <c r="Z42" s="345"/>
      <c r="AA42" s="345"/>
      <c r="AB42" s="345"/>
      <c r="AC42" s="345"/>
      <c r="AD42" s="345"/>
      <c r="AE42" s="345"/>
      <c r="AF42" s="345"/>
      <c r="AG42" s="345"/>
      <c r="AH42" s="345"/>
      <c r="AI42" s="345"/>
      <c r="AJ42" s="345"/>
      <c r="AK42" s="345"/>
      <c r="AL42" s="345"/>
      <c r="AM42" s="345"/>
      <c r="AN42" s="345"/>
      <c r="AO42" s="345"/>
    </row>
    <row r="43" spans="1:41">
      <c r="A43" s="1301" t="s">
        <v>817</v>
      </c>
      <c r="B43" s="900">
        <v>12</v>
      </c>
      <c r="C43" s="900">
        <v>12</v>
      </c>
      <c r="D43" s="901">
        <v>1</v>
      </c>
      <c r="E43" s="901">
        <v>2</v>
      </c>
      <c r="F43" s="901">
        <v>4</v>
      </c>
      <c r="G43" s="901">
        <v>1</v>
      </c>
      <c r="H43" s="901">
        <v>4</v>
      </c>
      <c r="I43" s="1302"/>
      <c r="J43" s="345"/>
      <c r="K43" s="345"/>
      <c r="L43" s="345"/>
      <c r="M43" s="345"/>
      <c r="N43" s="345"/>
      <c r="O43" s="345"/>
      <c r="P43" s="345"/>
      <c r="Q43" s="345"/>
      <c r="R43" s="345"/>
      <c r="S43" s="345"/>
      <c r="T43" s="345"/>
      <c r="U43" s="345"/>
      <c r="V43" s="345"/>
      <c r="W43" s="345"/>
      <c r="X43" s="345"/>
      <c r="Y43" s="345"/>
      <c r="Z43" s="345"/>
      <c r="AA43" s="345"/>
      <c r="AB43" s="345"/>
      <c r="AC43" s="345"/>
      <c r="AD43" s="345"/>
      <c r="AE43" s="345"/>
      <c r="AF43" s="345"/>
      <c r="AG43" s="345"/>
      <c r="AH43" s="345"/>
      <c r="AI43" s="345"/>
      <c r="AJ43" s="345"/>
      <c r="AK43" s="345"/>
      <c r="AL43" s="345"/>
      <c r="AM43" s="345"/>
      <c r="AN43" s="345"/>
      <c r="AO43" s="345"/>
    </row>
    <row r="44" spans="1:41">
      <c r="A44" s="1303" t="s">
        <v>1250</v>
      </c>
      <c r="B44" s="1304">
        <v>10</v>
      </c>
      <c r="C44" s="1304">
        <v>10</v>
      </c>
      <c r="D44" s="1305">
        <v>1</v>
      </c>
      <c r="E44" s="1305">
        <v>2</v>
      </c>
      <c r="F44" s="1305">
        <v>2</v>
      </c>
      <c r="G44" s="1305">
        <v>1</v>
      </c>
      <c r="H44" s="1305">
        <v>4</v>
      </c>
      <c r="I44" s="1306"/>
      <c r="J44" s="329"/>
      <c r="K44" s="329"/>
      <c r="L44" s="329"/>
      <c r="M44" s="329"/>
      <c r="N44" s="329"/>
      <c r="O44" s="329"/>
      <c r="P44" s="329"/>
      <c r="Q44" s="329"/>
      <c r="R44" s="329"/>
      <c r="S44" s="329"/>
      <c r="T44" s="329"/>
      <c r="U44" s="329"/>
      <c r="V44" s="329"/>
      <c r="W44" s="329"/>
      <c r="X44" s="329"/>
      <c r="Y44" s="329"/>
      <c r="Z44" s="329"/>
      <c r="AA44" s="329"/>
      <c r="AB44" s="329"/>
      <c r="AC44" s="329"/>
      <c r="AD44" s="329"/>
      <c r="AE44" s="329"/>
      <c r="AF44" s="329"/>
      <c r="AG44" s="329"/>
      <c r="AH44" s="329"/>
      <c r="AI44" s="329"/>
      <c r="AJ44" s="329"/>
      <c r="AK44" s="329"/>
      <c r="AL44" s="329"/>
      <c r="AM44" s="329"/>
      <c r="AN44" s="329"/>
      <c r="AO44" s="329"/>
    </row>
    <row r="45" spans="1:41">
      <c r="A45" s="346" t="s">
        <v>878</v>
      </c>
      <c r="B45" s="347"/>
      <c r="C45" s="347"/>
      <c r="D45" s="329"/>
      <c r="E45" s="329"/>
      <c r="F45" s="329"/>
      <c r="G45" s="348"/>
      <c r="H45" s="329"/>
      <c r="I45" s="349"/>
    </row>
  </sheetData>
  <mergeCells count="1">
    <mergeCell ref="F4:H4"/>
  </mergeCells>
  <phoneticPr fontId="6" type="noConversion"/>
  <pageMargins left="0.7" right="0.7" top="0.75" bottom="0.75" header="0.3" footer="0.3"/>
  <pageSetup paperSize="9" scale="89" orientation="portrait" r:id="rId1"/>
  <ignoredErrors>
    <ignoredError sqref="C1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SheetLayoutView="100" workbookViewId="0">
      <selection activeCell="G7" sqref="G7"/>
    </sheetView>
  </sheetViews>
  <sheetFormatPr defaultRowHeight="16.5"/>
  <cols>
    <col min="1" max="15" width="6.5546875" style="210" customWidth="1"/>
    <col min="16" max="16384" width="8.88671875" style="210"/>
  </cols>
  <sheetData>
    <row r="1" spans="1:15" ht="21" customHeight="1">
      <c r="A1" s="184" t="s">
        <v>163</v>
      </c>
      <c r="B1" s="368"/>
      <c r="C1" s="208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</row>
    <row r="2" spans="1:15" ht="31.5">
      <c r="A2" s="369" t="s">
        <v>684</v>
      </c>
      <c r="B2" s="350"/>
      <c r="C2" s="350"/>
      <c r="D2" s="350"/>
      <c r="E2" s="350"/>
      <c r="F2" s="350"/>
      <c r="G2" s="350"/>
      <c r="H2" s="350"/>
      <c r="I2" s="350"/>
      <c r="J2" s="350"/>
      <c r="K2" s="370"/>
      <c r="L2" s="350"/>
      <c r="M2" s="350"/>
      <c r="N2" s="350"/>
      <c r="O2" s="350"/>
    </row>
    <row r="3" spans="1:15" ht="12.75" customHeight="1">
      <c r="A3" s="371"/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</row>
    <row r="4" spans="1:15" ht="17.25" thickBot="1">
      <c r="A4" s="301" t="s">
        <v>98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2" t="s">
        <v>99</v>
      </c>
    </row>
    <row r="5" spans="1:15">
      <c r="A5" s="352" t="s">
        <v>100</v>
      </c>
      <c r="B5" s="281" t="s">
        <v>190</v>
      </c>
      <c r="C5" s="1133" t="s">
        <v>879</v>
      </c>
      <c r="D5" s="1134"/>
      <c r="E5" s="1134"/>
      <c r="F5" s="1134"/>
      <c r="G5" s="1134"/>
      <c r="H5" s="1134"/>
      <c r="I5" s="1134"/>
      <c r="J5" s="1134"/>
      <c r="K5" s="1134"/>
      <c r="L5" s="1134"/>
      <c r="M5" s="1135"/>
      <c r="N5" s="353" t="s">
        <v>167</v>
      </c>
      <c r="O5" s="281" t="s">
        <v>123</v>
      </c>
    </row>
    <row r="6" spans="1:15">
      <c r="A6" s="354"/>
      <c r="B6" s="355"/>
      <c r="C6" s="356"/>
      <c r="D6" s="357" t="s">
        <v>168</v>
      </c>
      <c r="E6" s="358" t="s">
        <v>169</v>
      </c>
      <c r="F6" s="358" t="s">
        <v>170</v>
      </c>
      <c r="G6" s="358" t="s">
        <v>171</v>
      </c>
      <c r="H6" s="358" t="s">
        <v>172</v>
      </c>
      <c r="I6" s="358" t="s">
        <v>173</v>
      </c>
      <c r="J6" s="357" t="s">
        <v>174</v>
      </c>
      <c r="K6" s="358" t="s">
        <v>175</v>
      </c>
      <c r="L6" s="358" t="s">
        <v>176</v>
      </c>
      <c r="M6" s="357" t="s">
        <v>177</v>
      </c>
      <c r="N6" s="355"/>
      <c r="O6" s="355"/>
    </row>
    <row r="7" spans="1:15">
      <c r="A7" s="360"/>
      <c r="B7" s="285"/>
      <c r="C7" s="287"/>
      <c r="D7" s="285"/>
      <c r="E7" s="285" t="s">
        <v>178</v>
      </c>
      <c r="F7" s="285" t="s">
        <v>1204</v>
      </c>
      <c r="G7" s="285"/>
      <c r="H7" s="285" t="s">
        <v>179</v>
      </c>
      <c r="I7" s="285"/>
      <c r="J7" s="287"/>
      <c r="K7" s="285"/>
      <c r="L7" s="285" t="s">
        <v>130</v>
      </c>
      <c r="M7" s="287"/>
      <c r="N7" s="285"/>
      <c r="O7" s="285"/>
    </row>
    <row r="8" spans="1:15">
      <c r="A8" s="360"/>
      <c r="B8" s="372"/>
      <c r="C8" s="373"/>
      <c r="D8" s="372" t="s">
        <v>35</v>
      </c>
      <c r="E8" s="372" t="s">
        <v>35</v>
      </c>
      <c r="F8" s="372" t="s">
        <v>35</v>
      </c>
      <c r="G8" s="285" t="s">
        <v>35</v>
      </c>
      <c r="H8" s="285" t="s">
        <v>180</v>
      </c>
      <c r="I8" s="285" t="s">
        <v>35</v>
      </c>
      <c r="J8" s="287" t="s">
        <v>35</v>
      </c>
      <c r="K8" s="233" t="s">
        <v>35</v>
      </c>
      <c r="L8" s="233" t="s">
        <v>180</v>
      </c>
      <c r="M8" s="233" t="s">
        <v>35</v>
      </c>
      <c r="N8" s="233" t="s">
        <v>118</v>
      </c>
      <c r="O8" s="233"/>
    </row>
    <row r="9" spans="1:15" ht="27">
      <c r="A9" s="360"/>
      <c r="B9" s="372" t="s">
        <v>61</v>
      </c>
      <c r="C9" s="373"/>
      <c r="D9" s="372" t="s">
        <v>181</v>
      </c>
      <c r="E9" s="372" t="s">
        <v>181</v>
      </c>
      <c r="F9" s="372" t="s">
        <v>181</v>
      </c>
      <c r="G9" s="285" t="s">
        <v>182</v>
      </c>
      <c r="H9" s="285" t="s">
        <v>182</v>
      </c>
      <c r="I9" s="285" t="s">
        <v>183</v>
      </c>
      <c r="J9" s="304" t="s">
        <v>184</v>
      </c>
      <c r="K9" s="233" t="s">
        <v>185</v>
      </c>
      <c r="L9" s="233" t="s">
        <v>186</v>
      </c>
      <c r="M9" s="233" t="s">
        <v>186</v>
      </c>
      <c r="N9" s="233" t="s">
        <v>187</v>
      </c>
      <c r="O9" s="233" t="s">
        <v>62</v>
      </c>
    </row>
    <row r="10" spans="1:15" ht="1.5" customHeight="1">
      <c r="A10" s="374"/>
      <c r="B10" s="361"/>
      <c r="C10" s="362"/>
      <c r="D10" s="361"/>
      <c r="E10" s="361"/>
      <c r="F10" s="361"/>
      <c r="G10" s="361"/>
      <c r="H10" s="361"/>
      <c r="I10" s="361"/>
      <c r="J10" s="361"/>
      <c r="K10" s="361"/>
      <c r="L10" s="361"/>
      <c r="M10" s="361"/>
      <c r="N10" s="361"/>
      <c r="O10" s="361"/>
    </row>
    <row r="11" spans="1:15" ht="24" hidden="1" customHeight="1">
      <c r="A11" s="375">
        <v>2012</v>
      </c>
      <c r="B11" s="363">
        <v>248</v>
      </c>
      <c r="C11" s="364">
        <f t="shared" ref="C11" si="0">SUM(D11:M11)</f>
        <v>248</v>
      </c>
      <c r="D11" s="363">
        <v>0</v>
      </c>
      <c r="E11" s="363">
        <v>0</v>
      </c>
      <c r="F11" s="363">
        <v>0</v>
      </c>
      <c r="G11" s="363">
        <v>1</v>
      </c>
      <c r="H11" s="363">
        <v>3</v>
      </c>
      <c r="I11" s="363">
        <v>16</v>
      </c>
      <c r="J11" s="363">
        <v>49</v>
      </c>
      <c r="K11" s="363">
        <v>92</v>
      </c>
      <c r="L11" s="363">
        <v>39</v>
      </c>
      <c r="M11" s="363">
        <v>48</v>
      </c>
      <c r="N11" s="363">
        <v>0</v>
      </c>
      <c r="O11" s="363">
        <v>0</v>
      </c>
    </row>
    <row r="12" spans="1:15" ht="24" customHeight="1">
      <c r="A12" s="376">
        <v>2013</v>
      </c>
      <c r="B12" s="364">
        <f>SUM(D12:O12)</f>
        <v>244</v>
      </c>
      <c r="C12" s="364">
        <f>SUM(D12:M12)</f>
        <v>244</v>
      </c>
      <c r="D12" s="364">
        <v>0</v>
      </c>
      <c r="E12" s="364">
        <v>0</v>
      </c>
      <c r="F12" s="364">
        <v>0</v>
      </c>
      <c r="G12" s="364">
        <v>1</v>
      </c>
      <c r="H12" s="364">
        <v>3</v>
      </c>
      <c r="I12" s="364">
        <v>16</v>
      </c>
      <c r="J12" s="364">
        <v>46</v>
      </c>
      <c r="K12" s="364">
        <v>91</v>
      </c>
      <c r="L12" s="364">
        <v>43</v>
      </c>
      <c r="M12" s="364">
        <v>44</v>
      </c>
      <c r="N12" s="364">
        <v>0</v>
      </c>
      <c r="O12" s="364">
        <v>0</v>
      </c>
    </row>
    <row r="13" spans="1:15" ht="24" customHeight="1">
      <c r="A13" s="376">
        <v>2014</v>
      </c>
      <c r="B13" s="364">
        <v>240</v>
      </c>
      <c r="C13" s="364">
        <f t="shared" ref="C13:C14" si="1">SUM(D13:M13)</f>
        <v>240</v>
      </c>
      <c r="D13" s="364">
        <v>0</v>
      </c>
      <c r="E13" s="364">
        <v>0</v>
      </c>
      <c r="F13" s="364">
        <v>0</v>
      </c>
      <c r="G13" s="364">
        <v>1</v>
      </c>
      <c r="H13" s="364">
        <v>3</v>
      </c>
      <c r="I13" s="364">
        <v>16</v>
      </c>
      <c r="J13" s="364">
        <v>57</v>
      </c>
      <c r="K13" s="364">
        <v>86</v>
      </c>
      <c r="L13" s="364">
        <v>36</v>
      </c>
      <c r="M13" s="364">
        <v>41</v>
      </c>
      <c r="N13" s="364">
        <v>0</v>
      </c>
      <c r="O13" s="364">
        <v>0</v>
      </c>
    </row>
    <row r="14" spans="1:15" ht="24" customHeight="1">
      <c r="A14" s="376">
        <v>2015</v>
      </c>
      <c r="B14" s="364">
        <v>240</v>
      </c>
      <c r="C14" s="364">
        <f t="shared" si="1"/>
        <v>240</v>
      </c>
      <c r="D14" s="364">
        <v>0</v>
      </c>
      <c r="E14" s="364">
        <v>0</v>
      </c>
      <c r="F14" s="364">
        <v>0</v>
      </c>
      <c r="G14" s="364">
        <v>1</v>
      </c>
      <c r="H14" s="364">
        <v>3</v>
      </c>
      <c r="I14" s="364">
        <v>16</v>
      </c>
      <c r="J14" s="364">
        <v>53</v>
      </c>
      <c r="K14" s="364">
        <v>85</v>
      </c>
      <c r="L14" s="364">
        <v>41</v>
      </c>
      <c r="M14" s="364">
        <v>41</v>
      </c>
      <c r="N14" s="364">
        <v>0</v>
      </c>
      <c r="O14" s="364">
        <v>0</v>
      </c>
    </row>
    <row r="15" spans="1:15" ht="24" customHeight="1">
      <c r="A15" s="376">
        <v>2016</v>
      </c>
      <c r="B15" s="364">
        <v>246</v>
      </c>
      <c r="C15" s="364">
        <v>246</v>
      </c>
      <c r="D15" s="364">
        <v>0</v>
      </c>
      <c r="E15" s="364">
        <v>0</v>
      </c>
      <c r="F15" s="364">
        <v>0</v>
      </c>
      <c r="G15" s="364">
        <v>1</v>
      </c>
      <c r="H15" s="364">
        <v>3</v>
      </c>
      <c r="I15" s="364">
        <v>17</v>
      </c>
      <c r="J15" s="364">
        <v>60</v>
      </c>
      <c r="K15" s="364">
        <v>72</v>
      </c>
      <c r="L15" s="364">
        <v>46</v>
      </c>
      <c r="M15" s="364">
        <v>47</v>
      </c>
      <c r="N15" s="364">
        <v>0</v>
      </c>
      <c r="O15" s="364">
        <v>0</v>
      </c>
    </row>
    <row r="16" spans="1:15" ht="24" customHeight="1">
      <c r="A16" s="376">
        <v>2017</v>
      </c>
      <c r="B16" s="364">
        <v>251</v>
      </c>
      <c r="C16" s="364">
        <v>251</v>
      </c>
      <c r="D16" s="364">
        <v>0</v>
      </c>
      <c r="E16" s="364">
        <v>0</v>
      </c>
      <c r="F16" s="364">
        <v>0</v>
      </c>
      <c r="G16" s="364">
        <v>1</v>
      </c>
      <c r="H16" s="364">
        <v>3</v>
      </c>
      <c r="I16" s="364">
        <v>17</v>
      </c>
      <c r="J16" s="364">
        <v>75</v>
      </c>
      <c r="K16" s="364">
        <v>64</v>
      </c>
      <c r="L16" s="364">
        <v>35</v>
      </c>
      <c r="M16" s="364">
        <v>56</v>
      </c>
      <c r="N16" s="364"/>
      <c r="O16" s="364"/>
    </row>
    <row r="17" spans="1:15" s="253" customFormat="1" ht="24" customHeight="1" thickBot="1">
      <c r="A17" s="502">
        <v>2018</v>
      </c>
      <c r="B17" s="365">
        <v>269</v>
      </c>
      <c r="C17" s="365">
        <v>269</v>
      </c>
      <c r="D17" s="365">
        <v>0</v>
      </c>
      <c r="E17" s="365">
        <v>0</v>
      </c>
      <c r="F17" s="365">
        <v>0</v>
      </c>
      <c r="G17" s="365">
        <v>1</v>
      </c>
      <c r="H17" s="365">
        <v>4</v>
      </c>
      <c r="I17" s="365">
        <v>20</v>
      </c>
      <c r="J17" s="365">
        <v>68</v>
      </c>
      <c r="K17" s="365">
        <v>40</v>
      </c>
      <c r="L17" s="365">
        <v>91</v>
      </c>
      <c r="M17" s="365">
        <v>44</v>
      </c>
      <c r="N17" s="365"/>
      <c r="O17" s="365">
        <v>1</v>
      </c>
    </row>
    <row r="18" spans="1:15" ht="24" customHeight="1" thickBot="1">
      <c r="A18" s="1307">
        <v>2019</v>
      </c>
      <c r="B18" s="906">
        <v>305</v>
      </c>
      <c r="C18" s="906">
        <v>305</v>
      </c>
      <c r="D18" s="906"/>
      <c r="E18" s="906"/>
      <c r="F18" s="906"/>
      <c r="G18" s="906">
        <v>1</v>
      </c>
      <c r="H18" s="906">
        <v>4</v>
      </c>
      <c r="I18" s="906">
        <v>20</v>
      </c>
      <c r="J18" s="906">
        <v>70</v>
      </c>
      <c r="K18" s="906">
        <v>49</v>
      </c>
      <c r="L18" s="906">
        <v>89</v>
      </c>
      <c r="M18" s="906">
        <v>71</v>
      </c>
      <c r="N18" s="906"/>
      <c r="O18" s="906">
        <v>1</v>
      </c>
    </row>
    <row r="19" spans="1:15">
      <c r="A19" s="366" t="s">
        <v>880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0"/>
      <c r="M19" s="310"/>
      <c r="N19" s="310"/>
      <c r="O19" s="310"/>
    </row>
    <row r="20" spans="1:15">
      <c r="A20" s="367" t="s">
        <v>881</v>
      </c>
    </row>
    <row r="21" spans="1:15">
      <c r="A21" s="377"/>
    </row>
  </sheetData>
  <mergeCells count="1">
    <mergeCell ref="C5:M5"/>
  </mergeCells>
  <phoneticPr fontId="6" type="noConversion"/>
  <pageMargins left="0.7" right="0.7" top="0.75" bottom="0.75" header="0.3" footer="0.3"/>
  <pageSetup paperSize="9" scale="43" orientation="portrait" r:id="rId1"/>
  <ignoredErrors>
    <ignoredError sqref="B11:C1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zoomScale="96" zoomScaleSheetLayoutView="96" workbookViewId="0">
      <selection activeCell="D6" sqref="D6:D7"/>
    </sheetView>
  </sheetViews>
  <sheetFormatPr defaultRowHeight="16.5"/>
  <cols>
    <col min="1" max="1" width="8.88671875" style="36"/>
    <col min="2" max="2" width="7.44140625" style="36" customWidth="1"/>
    <col min="3" max="10" width="8.88671875" style="36"/>
    <col min="11" max="11" width="11.33203125" style="36" customWidth="1"/>
    <col min="12" max="16384" width="8.88671875" style="36"/>
  </cols>
  <sheetData>
    <row r="1" spans="1:11">
      <c r="A1" s="62"/>
      <c r="B1" s="62"/>
      <c r="C1" s="62"/>
      <c r="D1" s="62"/>
      <c r="E1" s="62"/>
      <c r="F1" s="62"/>
      <c r="G1" s="62"/>
      <c r="H1" s="62"/>
      <c r="I1" s="62"/>
      <c r="J1" s="62"/>
    </row>
    <row r="2" spans="1:11" ht="20.25">
      <c r="A2" s="1136" t="s">
        <v>882</v>
      </c>
      <c r="B2" s="1136"/>
      <c r="C2" s="1136"/>
      <c r="D2" s="1136"/>
      <c r="E2" s="1136"/>
      <c r="F2" s="1136"/>
      <c r="G2" s="1136"/>
      <c r="H2" s="1136"/>
      <c r="I2" s="1136"/>
      <c r="J2" s="1136"/>
    </row>
    <row r="3" spans="1:11" ht="17.25" customHeight="1">
      <c r="A3" s="1137"/>
      <c r="B3" s="1137"/>
      <c r="C3" s="1137"/>
      <c r="D3" s="1137"/>
      <c r="E3" s="1137"/>
      <c r="F3" s="1137"/>
      <c r="G3" s="1137"/>
      <c r="H3" s="1137"/>
      <c r="I3" s="1137"/>
      <c r="J3" s="1137"/>
    </row>
    <row r="4" spans="1:11" ht="17.25" thickBot="1">
      <c r="A4" s="61" t="s">
        <v>98</v>
      </c>
      <c r="B4" s="61"/>
      <c r="C4" s="61"/>
      <c r="D4" s="61"/>
      <c r="E4" s="61"/>
      <c r="F4" s="60" t="s">
        <v>99</v>
      </c>
      <c r="G4" s="61"/>
      <c r="H4" s="61"/>
      <c r="I4" s="61"/>
      <c r="J4" s="61"/>
    </row>
    <row r="5" spans="1:11">
      <c r="A5" s="108" t="s">
        <v>100</v>
      </c>
      <c r="B5" s="165" t="s">
        <v>166</v>
      </c>
      <c r="C5" s="53" t="s">
        <v>191</v>
      </c>
      <c r="D5" s="53"/>
      <c r="E5" s="53"/>
      <c r="F5" s="51"/>
      <c r="G5" s="378" t="s">
        <v>883</v>
      </c>
      <c r="H5" s="51"/>
      <c r="I5" s="51"/>
      <c r="J5" s="51"/>
      <c r="K5" s="379"/>
    </row>
    <row r="6" spans="1:11">
      <c r="A6" s="109"/>
      <c r="B6" s="172"/>
      <c r="C6" s="59" t="s">
        <v>192</v>
      </c>
      <c r="D6" s="59"/>
      <c r="E6" s="59"/>
      <c r="F6" s="96"/>
      <c r="G6" s="380" t="s">
        <v>884</v>
      </c>
      <c r="H6" s="96"/>
      <c r="I6" s="96"/>
      <c r="J6" s="96"/>
      <c r="K6" s="156"/>
    </row>
    <row r="7" spans="1:11" ht="27">
      <c r="A7" s="107"/>
      <c r="B7" s="172"/>
      <c r="C7" s="2" t="s">
        <v>69</v>
      </c>
      <c r="D7" s="58" t="s">
        <v>193</v>
      </c>
      <c r="E7" s="2" t="s">
        <v>194</v>
      </c>
      <c r="F7" s="178" t="s">
        <v>195</v>
      </c>
      <c r="G7" s="381" t="s">
        <v>69</v>
      </c>
      <c r="H7" s="58" t="s">
        <v>885</v>
      </c>
      <c r="I7" s="58" t="s">
        <v>886</v>
      </c>
      <c r="J7" s="177" t="s">
        <v>887</v>
      </c>
      <c r="K7" s="1079" t="s">
        <v>1233</v>
      </c>
    </row>
    <row r="8" spans="1:11" ht="54.75" thickBot="1">
      <c r="A8" s="107" t="s">
        <v>165</v>
      </c>
      <c r="B8" s="172" t="s">
        <v>61</v>
      </c>
      <c r="C8" s="57" t="s">
        <v>196</v>
      </c>
      <c r="D8" s="57" t="s">
        <v>197</v>
      </c>
      <c r="E8" s="57" t="s">
        <v>198</v>
      </c>
      <c r="F8" s="180" t="s">
        <v>199</v>
      </c>
      <c r="G8" s="382" t="s">
        <v>196</v>
      </c>
      <c r="H8" s="383" t="s">
        <v>888</v>
      </c>
      <c r="I8" s="383" t="s">
        <v>889</v>
      </c>
      <c r="J8" s="384" t="s">
        <v>890</v>
      </c>
      <c r="K8" s="385"/>
    </row>
    <row r="9" spans="1:11" ht="8.25" customHeight="1">
      <c r="A9" s="132"/>
      <c r="B9" s="63"/>
      <c r="C9" s="133"/>
      <c r="D9" s="63"/>
      <c r="E9" s="63"/>
      <c r="F9" s="63"/>
      <c r="G9" s="154"/>
      <c r="H9" s="65"/>
      <c r="I9" s="65"/>
      <c r="J9" s="65"/>
      <c r="K9" s="386"/>
    </row>
    <row r="10" spans="1:11" ht="0.75" customHeight="1">
      <c r="A10" s="126">
        <v>2012</v>
      </c>
      <c r="B10" s="65">
        <v>843</v>
      </c>
      <c r="C10" s="134">
        <v>454</v>
      </c>
      <c r="D10" s="65"/>
      <c r="E10" s="65">
        <v>217</v>
      </c>
      <c r="F10" s="65">
        <v>237</v>
      </c>
      <c r="G10" s="154">
        <v>389</v>
      </c>
      <c r="H10" s="65"/>
      <c r="I10" s="65">
        <v>122</v>
      </c>
      <c r="J10" s="65">
        <v>267</v>
      </c>
      <c r="K10" s="386"/>
    </row>
    <row r="11" spans="1:11" ht="27" customHeight="1">
      <c r="A11" s="126">
        <v>2013</v>
      </c>
      <c r="B11" s="65">
        <f>C11+G11</f>
        <v>840</v>
      </c>
      <c r="C11" s="134">
        <f>SUM(E11:F11)</f>
        <v>450</v>
      </c>
      <c r="D11" s="65"/>
      <c r="E11" s="65">
        <v>223</v>
      </c>
      <c r="F11" s="65">
        <v>227</v>
      </c>
      <c r="G11" s="154">
        <v>390</v>
      </c>
      <c r="H11" s="65"/>
      <c r="I11" s="65">
        <v>130</v>
      </c>
      <c r="J11" s="65">
        <v>260</v>
      </c>
      <c r="K11" s="386"/>
    </row>
    <row r="12" spans="1:11" ht="27" customHeight="1">
      <c r="A12" s="126">
        <v>2014</v>
      </c>
      <c r="B12" s="64">
        <f>C12+G12</f>
        <v>899</v>
      </c>
      <c r="C12" s="135">
        <v>473</v>
      </c>
      <c r="D12" s="64"/>
      <c r="E12" s="64">
        <v>240</v>
      </c>
      <c r="F12" s="64">
        <v>233</v>
      </c>
      <c r="G12" s="155">
        <v>426</v>
      </c>
      <c r="H12" s="64"/>
      <c r="I12" s="64">
        <v>153</v>
      </c>
      <c r="J12" s="64">
        <v>273</v>
      </c>
      <c r="K12" s="386"/>
    </row>
    <row r="13" spans="1:11" ht="27" customHeight="1">
      <c r="A13" s="126">
        <v>2015</v>
      </c>
      <c r="B13" s="64">
        <v>925</v>
      </c>
      <c r="C13" s="135">
        <v>516</v>
      </c>
      <c r="D13" s="64"/>
      <c r="E13" s="64">
        <v>262</v>
      </c>
      <c r="F13" s="64">
        <v>254</v>
      </c>
      <c r="G13" s="155">
        <v>409</v>
      </c>
      <c r="H13" s="64"/>
      <c r="I13" s="64">
        <v>124</v>
      </c>
      <c r="J13" s="64">
        <v>285</v>
      </c>
      <c r="K13" s="386"/>
    </row>
    <row r="14" spans="1:11" ht="27" customHeight="1">
      <c r="A14" s="126">
        <v>2016</v>
      </c>
      <c r="B14" s="64">
        <v>922</v>
      </c>
      <c r="C14" s="135">
        <v>515</v>
      </c>
      <c r="D14" s="64"/>
      <c r="E14" s="64">
        <v>261</v>
      </c>
      <c r="F14" s="64">
        <v>254</v>
      </c>
      <c r="G14" s="155">
        <v>407</v>
      </c>
      <c r="H14" s="64"/>
      <c r="I14" s="64">
        <v>107</v>
      </c>
      <c r="J14" s="64">
        <v>300</v>
      </c>
      <c r="K14" s="386"/>
    </row>
    <row r="15" spans="1:11" ht="27" customHeight="1">
      <c r="A15" s="126">
        <v>2017</v>
      </c>
      <c r="B15" s="64">
        <v>1108</v>
      </c>
      <c r="C15" s="135">
        <v>513</v>
      </c>
      <c r="D15" s="64"/>
      <c r="E15" s="64">
        <v>242</v>
      </c>
      <c r="F15" s="64">
        <v>271</v>
      </c>
      <c r="G15" s="155">
        <v>429</v>
      </c>
      <c r="H15" s="64"/>
      <c r="I15" s="64">
        <v>149</v>
      </c>
      <c r="J15" s="64">
        <v>280</v>
      </c>
      <c r="K15" s="386">
        <v>166</v>
      </c>
    </row>
    <row r="16" spans="1:11" ht="27" customHeight="1" thickBot="1">
      <c r="A16" s="126">
        <v>2018</v>
      </c>
      <c r="B16" s="907">
        <v>1111</v>
      </c>
      <c r="C16" s="135">
        <v>530</v>
      </c>
      <c r="D16" s="64"/>
      <c r="E16" s="64">
        <v>252</v>
      </c>
      <c r="F16" s="64">
        <v>278</v>
      </c>
      <c r="G16" s="155">
        <v>406</v>
      </c>
      <c r="H16" s="64"/>
      <c r="I16" s="64">
        <v>137</v>
      </c>
      <c r="J16" s="64">
        <v>269</v>
      </c>
      <c r="K16" s="908">
        <v>175</v>
      </c>
    </row>
    <row r="17" spans="1:11" s="100" customFormat="1" ht="27.75" customHeight="1" thickBot="1">
      <c r="A17" s="1308">
        <v>2019</v>
      </c>
      <c r="B17" s="1309">
        <f>SUM(E17:F17,I17:J17,K17)</f>
        <v>1136</v>
      </c>
      <c r="C17" s="1083">
        <v>530</v>
      </c>
      <c r="D17" s="1081"/>
      <c r="E17" s="1081">
        <v>253</v>
      </c>
      <c r="F17" s="1081">
        <v>277</v>
      </c>
      <c r="G17" s="1080">
        <v>440</v>
      </c>
      <c r="H17" s="1081"/>
      <c r="I17" s="1081">
        <v>118</v>
      </c>
      <c r="J17" s="1081">
        <v>322</v>
      </c>
      <c r="K17" s="1082">
        <v>166</v>
      </c>
    </row>
    <row r="18" spans="1:11">
      <c r="A18" s="387" t="s">
        <v>1234</v>
      </c>
      <c r="B18" s="387"/>
      <c r="C18" s="387"/>
      <c r="D18" s="387"/>
      <c r="E18" s="387"/>
      <c r="F18" s="387"/>
      <c r="G18" s="153"/>
      <c r="H18" s="153"/>
      <c r="I18" s="100"/>
      <c r="J18" s="100"/>
      <c r="K18" s="100"/>
    </row>
    <row r="19" spans="1:11">
      <c r="A19" s="388" t="s">
        <v>891</v>
      </c>
      <c r="B19" s="389"/>
      <c r="C19" s="390"/>
      <c r="D19" s="390"/>
      <c r="E19" s="390"/>
      <c r="F19" s="390"/>
      <c r="G19" s="56"/>
      <c r="H19" s="56"/>
      <c r="I19" s="56"/>
      <c r="J19" s="56"/>
    </row>
  </sheetData>
  <mergeCells count="2">
    <mergeCell ref="A2:J2"/>
    <mergeCell ref="A3:J3"/>
  </mergeCells>
  <phoneticPr fontId="6" type="noConversion"/>
  <pageMargins left="0.7" right="0.7" top="0.75" bottom="0.75" header="0.3" footer="0.3"/>
  <pageSetup paperSize="9" scale="77" orientation="portrait" r:id="rId1"/>
  <ignoredErrors>
    <ignoredError sqref="C11" formulaRange="1"/>
    <ignoredError sqref="B12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7"/>
  <sheetViews>
    <sheetView view="pageBreakPreview" zoomScale="95" zoomScaleSheetLayoutView="95" workbookViewId="0">
      <selection activeCell="H20" sqref="H20:I20"/>
    </sheetView>
  </sheetViews>
  <sheetFormatPr defaultRowHeight="16.5"/>
  <cols>
    <col min="1" max="1" width="13.21875" style="210" customWidth="1"/>
    <col min="2" max="2" width="5" style="210" bestFit="1" customWidth="1"/>
    <col min="3" max="3" width="4.77734375" style="210" bestFit="1" customWidth="1"/>
    <col min="4" max="4" width="6.21875" style="210" bestFit="1" customWidth="1"/>
    <col min="5" max="5" width="6.5546875" style="210" bestFit="1" customWidth="1"/>
    <col min="6" max="6" width="7.5546875" style="210" bestFit="1" customWidth="1"/>
    <col min="7" max="7" width="7.5546875" style="210" customWidth="1"/>
    <col min="8" max="8" width="6.21875" style="210" bestFit="1" customWidth="1"/>
    <col min="9" max="10" width="4.77734375" style="210" bestFit="1" customWidth="1"/>
    <col min="11" max="11" width="6.21875" style="210" bestFit="1" customWidth="1"/>
    <col min="12" max="20" width="5.44140625" style="210" bestFit="1" customWidth="1"/>
    <col min="21" max="21" width="7.6640625" style="210" bestFit="1" customWidth="1"/>
    <col min="22" max="22" width="7.33203125" style="210" bestFit="1" customWidth="1"/>
    <col min="23" max="23" width="7.77734375" style="210" bestFit="1" customWidth="1"/>
    <col min="24" max="24" width="8.44140625" style="210" customWidth="1"/>
    <col min="25" max="25" width="6.21875" style="210" bestFit="1" customWidth="1"/>
    <col min="26" max="16384" width="8.88671875" style="210"/>
  </cols>
  <sheetData>
    <row r="1" spans="1:25" ht="31.5">
      <c r="A1" s="184" t="s">
        <v>163</v>
      </c>
      <c r="B1" s="299"/>
      <c r="C1" s="299"/>
      <c r="D1" s="299"/>
      <c r="E1" s="208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299"/>
      <c r="Y1" s="299"/>
    </row>
    <row r="2" spans="1:25" s="278" customFormat="1" ht="20.25">
      <c r="A2" s="369" t="s">
        <v>685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93"/>
      <c r="R2" s="300"/>
      <c r="S2" s="300"/>
      <c r="T2" s="300"/>
      <c r="U2" s="300"/>
      <c r="V2" s="300"/>
      <c r="W2" s="300"/>
      <c r="X2" s="300"/>
      <c r="Y2" s="300"/>
    </row>
    <row r="3" spans="1:25" ht="14.25" customHeight="1">
      <c r="A3" s="371"/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91"/>
      <c r="T3" s="351"/>
      <c r="U3" s="351"/>
      <c r="V3" s="351"/>
      <c r="W3" s="351"/>
      <c r="X3" s="351"/>
      <c r="Y3" s="351"/>
    </row>
    <row r="4" spans="1:25">
      <c r="A4" s="301" t="s">
        <v>98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2" t="s">
        <v>99</v>
      </c>
    </row>
    <row r="5" spans="1:25">
      <c r="A5" s="357" t="s">
        <v>100</v>
      </c>
      <c r="B5" s="359" t="s">
        <v>164</v>
      </c>
      <c r="C5" s="394"/>
      <c r="D5" s="395"/>
      <c r="E5" s="358" t="s">
        <v>114</v>
      </c>
      <c r="F5" s="358" t="s">
        <v>115</v>
      </c>
      <c r="G5" s="358" t="s">
        <v>200</v>
      </c>
      <c r="H5" s="358" t="s">
        <v>892</v>
      </c>
      <c r="I5" s="396" t="s">
        <v>785</v>
      </c>
      <c r="J5" s="396"/>
      <c r="K5" s="396"/>
      <c r="L5" s="397"/>
      <c r="M5" s="397"/>
      <c r="N5" s="397"/>
      <c r="O5" s="397"/>
      <c r="P5" s="397"/>
      <c r="Q5" s="397" t="s">
        <v>118</v>
      </c>
      <c r="R5" s="397"/>
      <c r="S5" s="397"/>
      <c r="T5" s="397"/>
      <c r="U5" s="397"/>
      <c r="V5" s="398"/>
      <c r="W5" s="357" t="s">
        <v>900</v>
      </c>
      <c r="X5" s="399" t="s">
        <v>901</v>
      </c>
      <c r="Y5" s="357" t="s">
        <v>902</v>
      </c>
    </row>
    <row r="6" spans="1:25" ht="21.75" customHeight="1">
      <c r="A6" s="356"/>
      <c r="B6" s="355"/>
      <c r="C6" s="355" t="s">
        <v>201</v>
      </c>
      <c r="D6" s="355" t="s">
        <v>202</v>
      </c>
      <c r="E6" s="355"/>
      <c r="F6" s="355"/>
      <c r="G6" s="355"/>
      <c r="H6" s="355" t="s">
        <v>863</v>
      </c>
      <c r="I6" s="216" t="s">
        <v>69</v>
      </c>
      <c r="J6" s="394"/>
      <c r="K6" s="395"/>
      <c r="L6" s="355" t="s">
        <v>152</v>
      </c>
      <c r="M6" s="355" t="s">
        <v>153</v>
      </c>
      <c r="N6" s="355" t="s">
        <v>162</v>
      </c>
      <c r="O6" s="355" t="s">
        <v>154</v>
      </c>
      <c r="P6" s="216" t="s">
        <v>155</v>
      </c>
      <c r="Q6" s="358" t="s">
        <v>156</v>
      </c>
      <c r="R6" s="355" t="s">
        <v>157</v>
      </c>
      <c r="S6" s="355" t="s">
        <v>158</v>
      </c>
      <c r="T6" s="355" t="s">
        <v>159</v>
      </c>
      <c r="U6" s="355" t="s">
        <v>893</v>
      </c>
      <c r="V6" s="355" t="s">
        <v>894</v>
      </c>
      <c r="W6" s="287" t="s">
        <v>895</v>
      </c>
      <c r="X6" s="400"/>
      <c r="Y6" s="356"/>
    </row>
    <row r="7" spans="1:25" ht="18" customHeight="1">
      <c r="A7" s="356"/>
      <c r="B7" s="355"/>
      <c r="C7" s="355"/>
      <c r="D7" s="355"/>
      <c r="E7" s="355"/>
      <c r="F7" s="355"/>
      <c r="G7" s="355"/>
      <c r="H7" s="355"/>
      <c r="I7" s="356"/>
      <c r="J7" s="355" t="s">
        <v>201</v>
      </c>
      <c r="K7" s="355" t="s">
        <v>202</v>
      </c>
      <c r="L7" s="355"/>
      <c r="M7" s="355"/>
      <c r="N7" s="355"/>
      <c r="O7" s="355"/>
      <c r="P7" s="401"/>
      <c r="Q7" s="355"/>
      <c r="R7" s="355"/>
      <c r="S7" s="355"/>
      <c r="T7" s="355"/>
      <c r="U7" s="355"/>
      <c r="V7" s="355"/>
      <c r="W7" s="1138" t="s">
        <v>896</v>
      </c>
      <c r="X7" s="400"/>
      <c r="Y7" s="356"/>
    </row>
    <row r="8" spans="1:25">
      <c r="A8" s="287"/>
      <c r="B8" s="285"/>
      <c r="C8" s="285"/>
      <c r="D8" s="285"/>
      <c r="E8" s="232" t="s">
        <v>129</v>
      </c>
      <c r="F8" s="233" t="s">
        <v>203</v>
      </c>
      <c r="G8" s="233" t="s">
        <v>204</v>
      </c>
      <c r="H8" s="233"/>
      <c r="I8" s="287"/>
      <c r="J8" s="285"/>
      <c r="K8" s="285"/>
      <c r="L8" s="285" t="s">
        <v>134</v>
      </c>
      <c r="M8" s="285" t="s">
        <v>135</v>
      </c>
      <c r="N8" s="285" t="s">
        <v>136</v>
      </c>
      <c r="O8" s="285" t="s">
        <v>137</v>
      </c>
      <c r="P8" s="288" t="s">
        <v>138</v>
      </c>
      <c r="Q8" s="285" t="s">
        <v>139</v>
      </c>
      <c r="R8" s="287" t="s">
        <v>140</v>
      </c>
      <c r="S8" s="285" t="s">
        <v>141</v>
      </c>
      <c r="T8" s="285" t="s">
        <v>142</v>
      </c>
      <c r="U8" s="285"/>
      <c r="V8" s="285"/>
      <c r="W8" s="1138"/>
      <c r="X8" s="400" t="s">
        <v>897</v>
      </c>
      <c r="Y8" s="287" t="s">
        <v>898</v>
      </c>
    </row>
    <row r="9" spans="1:25">
      <c r="A9" s="304" t="s">
        <v>205</v>
      </c>
      <c r="B9" s="238" t="s">
        <v>61</v>
      </c>
      <c r="C9" s="238" t="s">
        <v>206</v>
      </c>
      <c r="D9" s="238" t="s">
        <v>207</v>
      </c>
      <c r="E9" s="238" t="s">
        <v>145</v>
      </c>
      <c r="F9" s="238" t="s">
        <v>145</v>
      </c>
      <c r="G9" s="238" t="s">
        <v>145</v>
      </c>
      <c r="H9" s="238"/>
      <c r="I9" s="238" t="s">
        <v>61</v>
      </c>
      <c r="J9" s="238" t="s">
        <v>206</v>
      </c>
      <c r="K9" s="238" t="s">
        <v>207</v>
      </c>
      <c r="L9" s="238" t="s">
        <v>148</v>
      </c>
      <c r="M9" s="238" t="s">
        <v>148</v>
      </c>
      <c r="N9" s="238" t="s">
        <v>148</v>
      </c>
      <c r="O9" s="238" t="s">
        <v>148</v>
      </c>
      <c r="P9" s="242" t="s">
        <v>148</v>
      </c>
      <c r="Q9" s="238" t="s">
        <v>148</v>
      </c>
      <c r="R9" s="238" t="s">
        <v>148</v>
      </c>
      <c r="S9" s="238" t="s">
        <v>148</v>
      </c>
      <c r="T9" s="238" t="s">
        <v>148</v>
      </c>
      <c r="U9" s="238" t="s">
        <v>143</v>
      </c>
      <c r="V9" s="238" t="s">
        <v>144</v>
      </c>
      <c r="W9" s="1139"/>
      <c r="X9" s="241" t="s">
        <v>899</v>
      </c>
      <c r="Y9" s="237"/>
    </row>
    <row r="10" spans="1:25" ht="0.75" customHeight="1">
      <c r="A10" s="402"/>
      <c r="B10" s="403"/>
      <c r="C10" s="403"/>
      <c r="D10" s="403"/>
      <c r="E10" s="403"/>
      <c r="F10" s="403"/>
      <c r="G10" s="403"/>
      <c r="H10" s="403"/>
      <c r="I10" s="404"/>
      <c r="J10" s="403"/>
      <c r="K10" s="403"/>
      <c r="L10" s="403"/>
      <c r="M10" s="403"/>
      <c r="N10" s="403"/>
      <c r="O10" s="403"/>
      <c r="P10" s="403"/>
      <c r="Q10" s="403"/>
      <c r="R10" s="403"/>
      <c r="S10" s="403"/>
      <c r="T10" s="403"/>
      <c r="U10" s="403"/>
      <c r="V10" s="403"/>
      <c r="W10" s="403"/>
      <c r="X10" s="403"/>
      <c r="Y10" s="405"/>
    </row>
    <row r="11" spans="1:25" ht="19.5" hidden="1" customHeight="1">
      <c r="A11" s="406">
        <v>2012</v>
      </c>
      <c r="B11" s="403">
        <v>45</v>
      </c>
      <c r="C11" s="403"/>
      <c r="D11" s="403"/>
      <c r="E11" s="403">
        <v>0</v>
      </c>
      <c r="F11" s="403">
        <v>1</v>
      </c>
      <c r="G11" s="403"/>
      <c r="H11" s="403"/>
      <c r="I11" s="404">
        <f t="shared" ref="I11:I14" si="0">SUM(L11:V11)</f>
        <v>43</v>
      </c>
      <c r="J11" s="403"/>
      <c r="K11" s="403"/>
      <c r="L11" s="403">
        <v>0</v>
      </c>
      <c r="M11" s="403">
        <v>0</v>
      </c>
      <c r="N11" s="403">
        <v>0</v>
      </c>
      <c r="O11" s="403">
        <v>3</v>
      </c>
      <c r="P11" s="403">
        <v>13</v>
      </c>
      <c r="Q11" s="403">
        <v>15</v>
      </c>
      <c r="R11" s="403">
        <v>10</v>
      </c>
      <c r="S11" s="403">
        <v>0</v>
      </c>
      <c r="T11" s="403">
        <v>0</v>
      </c>
      <c r="U11" s="403">
        <v>0</v>
      </c>
      <c r="V11" s="403">
        <v>2</v>
      </c>
      <c r="W11" s="403">
        <v>1</v>
      </c>
      <c r="X11" s="403"/>
      <c r="Y11" s="405"/>
    </row>
    <row r="12" spans="1:25" ht="19.5" customHeight="1">
      <c r="A12" s="406">
        <v>2013</v>
      </c>
      <c r="B12" s="403">
        <v>24</v>
      </c>
      <c r="C12" s="403"/>
      <c r="D12" s="403"/>
      <c r="E12" s="403">
        <v>0</v>
      </c>
      <c r="F12" s="403">
        <v>1</v>
      </c>
      <c r="G12" s="403"/>
      <c r="H12" s="403"/>
      <c r="I12" s="404">
        <f t="shared" si="0"/>
        <v>18</v>
      </c>
      <c r="J12" s="403"/>
      <c r="K12" s="403"/>
      <c r="L12" s="403">
        <v>0</v>
      </c>
      <c r="M12" s="403">
        <v>0</v>
      </c>
      <c r="N12" s="403">
        <v>1</v>
      </c>
      <c r="O12" s="403">
        <v>5</v>
      </c>
      <c r="P12" s="403">
        <v>5</v>
      </c>
      <c r="Q12" s="403">
        <v>2</v>
      </c>
      <c r="R12" s="403">
        <v>4</v>
      </c>
      <c r="S12" s="403">
        <v>1</v>
      </c>
      <c r="T12" s="403">
        <v>0</v>
      </c>
      <c r="U12" s="403">
        <v>0</v>
      </c>
      <c r="V12" s="403">
        <v>0</v>
      </c>
      <c r="W12" s="403">
        <v>5</v>
      </c>
      <c r="X12" s="403"/>
      <c r="Y12" s="405"/>
    </row>
    <row r="13" spans="1:25" ht="19.5" customHeight="1">
      <c r="A13" s="406">
        <v>2014</v>
      </c>
      <c r="B13" s="403">
        <v>70</v>
      </c>
      <c r="C13" s="403"/>
      <c r="D13" s="403"/>
      <c r="E13" s="403">
        <v>0</v>
      </c>
      <c r="F13" s="403">
        <v>1</v>
      </c>
      <c r="G13" s="403"/>
      <c r="H13" s="403"/>
      <c r="I13" s="404">
        <f t="shared" si="0"/>
        <v>69</v>
      </c>
      <c r="J13" s="403"/>
      <c r="K13" s="403"/>
      <c r="L13" s="403">
        <v>0</v>
      </c>
      <c r="M13" s="403">
        <v>0</v>
      </c>
      <c r="N13" s="403">
        <v>0</v>
      </c>
      <c r="O13" s="403">
        <v>8</v>
      </c>
      <c r="P13" s="403">
        <v>9</v>
      </c>
      <c r="Q13" s="403">
        <v>28</v>
      </c>
      <c r="R13" s="403">
        <v>21</v>
      </c>
      <c r="S13" s="403">
        <v>1</v>
      </c>
      <c r="T13" s="403">
        <v>0</v>
      </c>
      <c r="U13" s="403">
        <v>0</v>
      </c>
      <c r="V13" s="403">
        <v>2</v>
      </c>
      <c r="W13" s="403">
        <v>0</v>
      </c>
      <c r="X13" s="403"/>
      <c r="Y13" s="405"/>
    </row>
    <row r="14" spans="1:25" ht="19.5" customHeight="1">
      <c r="A14" s="406">
        <v>2015</v>
      </c>
      <c r="B14" s="403">
        <v>85</v>
      </c>
      <c r="C14" s="403"/>
      <c r="D14" s="403"/>
      <c r="E14" s="403">
        <v>0</v>
      </c>
      <c r="F14" s="403">
        <v>0</v>
      </c>
      <c r="G14" s="403"/>
      <c r="H14" s="403"/>
      <c r="I14" s="404">
        <f t="shared" si="0"/>
        <v>85</v>
      </c>
      <c r="J14" s="403"/>
      <c r="K14" s="403"/>
      <c r="L14" s="403">
        <v>0</v>
      </c>
      <c r="M14" s="403">
        <v>0</v>
      </c>
      <c r="N14" s="403">
        <v>0</v>
      </c>
      <c r="O14" s="403">
        <v>3</v>
      </c>
      <c r="P14" s="403">
        <v>17</v>
      </c>
      <c r="Q14" s="403">
        <v>40</v>
      </c>
      <c r="R14" s="403">
        <v>19</v>
      </c>
      <c r="S14" s="403">
        <v>2</v>
      </c>
      <c r="T14" s="403">
        <v>3</v>
      </c>
      <c r="U14" s="403">
        <v>0</v>
      </c>
      <c r="V14" s="403">
        <v>1</v>
      </c>
      <c r="W14" s="403"/>
      <c r="X14" s="403"/>
      <c r="Y14" s="405"/>
    </row>
    <row r="15" spans="1:25" ht="19.5" customHeight="1">
      <c r="A15" s="406">
        <v>2016</v>
      </c>
      <c r="B15" s="403">
        <v>56</v>
      </c>
      <c r="C15" s="403">
        <v>50</v>
      </c>
      <c r="D15" s="403">
        <v>6</v>
      </c>
      <c r="E15" s="403">
        <v>0</v>
      </c>
      <c r="F15" s="403">
        <v>0</v>
      </c>
      <c r="G15" s="403"/>
      <c r="H15" s="403"/>
      <c r="I15" s="404">
        <v>50</v>
      </c>
      <c r="J15" s="403">
        <v>44</v>
      </c>
      <c r="K15" s="403">
        <v>6</v>
      </c>
      <c r="L15" s="403">
        <v>0</v>
      </c>
      <c r="M15" s="403">
        <v>0</v>
      </c>
      <c r="N15" s="403">
        <v>0</v>
      </c>
      <c r="O15" s="403">
        <v>4</v>
      </c>
      <c r="P15" s="403">
        <v>9</v>
      </c>
      <c r="Q15" s="403">
        <v>23</v>
      </c>
      <c r="R15" s="403">
        <v>10</v>
      </c>
      <c r="S15" s="403">
        <v>1</v>
      </c>
      <c r="T15" s="403">
        <v>3</v>
      </c>
      <c r="U15" s="403">
        <v>0</v>
      </c>
      <c r="V15" s="403">
        <v>0</v>
      </c>
      <c r="W15" s="403">
        <v>6</v>
      </c>
      <c r="X15" s="403"/>
      <c r="Y15" s="405">
        <v>0</v>
      </c>
    </row>
    <row r="16" spans="1:25" ht="19.5" customHeight="1">
      <c r="A16" s="406">
        <v>2017</v>
      </c>
      <c r="B16" s="403">
        <v>72</v>
      </c>
      <c r="C16" s="403">
        <v>55</v>
      </c>
      <c r="D16" s="403">
        <v>17</v>
      </c>
      <c r="E16" s="403">
        <v>0</v>
      </c>
      <c r="F16" s="403">
        <v>0</v>
      </c>
      <c r="G16" s="403">
        <v>0</v>
      </c>
      <c r="H16" s="403">
        <v>0</v>
      </c>
      <c r="I16" s="404">
        <v>72</v>
      </c>
      <c r="J16" s="403">
        <v>55</v>
      </c>
      <c r="K16" s="403">
        <v>17</v>
      </c>
      <c r="L16" s="403">
        <v>0</v>
      </c>
      <c r="M16" s="403">
        <v>0</v>
      </c>
      <c r="N16" s="403">
        <v>0</v>
      </c>
      <c r="O16" s="403">
        <v>5</v>
      </c>
      <c r="P16" s="403">
        <v>21</v>
      </c>
      <c r="Q16" s="403">
        <v>26</v>
      </c>
      <c r="R16" s="403">
        <v>10</v>
      </c>
      <c r="S16" s="403">
        <v>1</v>
      </c>
      <c r="T16" s="403">
        <v>4</v>
      </c>
      <c r="U16" s="403">
        <v>0</v>
      </c>
      <c r="V16" s="403">
        <v>0</v>
      </c>
      <c r="W16" s="403">
        <v>3</v>
      </c>
      <c r="X16" s="403">
        <v>2</v>
      </c>
      <c r="Y16" s="403">
        <v>0</v>
      </c>
    </row>
    <row r="17" spans="1:56" ht="19.5" customHeight="1">
      <c r="A17" s="407">
        <v>2018</v>
      </c>
      <c r="B17" s="408">
        <v>53</v>
      </c>
      <c r="C17" s="408">
        <v>42</v>
      </c>
      <c r="D17" s="408">
        <v>11</v>
      </c>
      <c r="E17" s="408">
        <v>0</v>
      </c>
      <c r="F17" s="408">
        <v>0</v>
      </c>
      <c r="G17" s="408">
        <v>0</v>
      </c>
      <c r="H17" s="408">
        <v>0</v>
      </c>
      <c r="I17" s="408">
        <v>53</v>
      </c>
      <c r="J17" s="408">
        <v>42</v>
      </c>
      <c r="K17" s="408">
        <v>11</v>
      </c>
      <c r="L17" s="408">
        <v>0</v>
      </c>
      <c r="M17" s="408">
        <v>0</v>
      </c>
      <c r="N17" s="408">
        <v>0</v>
      </c>
      <c r="O17" s="408">
        <v>6</v>
      </c>
      <c r="P17" s="408">
        <v>10</v>
      </c>
      <c r="Q17" s="408">
        <v>15</v>
      </c>
      <c r="R17" s="408">
        <v>7</v>
      </c>
      <c r="S17" s="408">
        <v>4</v>
      </c>
      <c r="T17" s="408">
        <v>7</v>
      </c>
      <c r="U17" s="408">
        <v>0</v>
      </c>
      <c r="V17" s="408">
        <v>2</v>
      </c>
      <c r="W17" s="408">
        <v>0</v>
      </c>
      <c r="X17" s="408">
        <v>2</v>
      </c>
      <c r="Y17" s="408">
        <v>0</v>
      </c>
      <c r="Z17" s="308"/>
      <c r="AA17" s="308"/>
      <c r="AB17" s="308"/>
      <c r="AC17" s="308"/>
      <c r="AD17" s="308"/>
      <c r="AE17" s="308"/>
      <c r="AF17" s="308"/>
      <c r="AG17" s="308"/>
      <c r="AH17" s="308"/>
      <c r="AI17" s="308"/>
      <c r="AJ17" s="308"/>
      <c r="AK17" s="308"/>
      <c r="AL17" s="308"/>
      <c r="AM17" s="308"/>
      <c r="AN17" s="308"/>
      <c r="AO17" s="308"/>
      <c r="AP17" s="308"/>
      <c r="AQ17" s="308"/>
      <c r="AR17" s="308"/>
      <c r="AS17" s="308"/>
      <c r="AT17" s="308"/>
      <c r="AU17" s="308"/>
      <c r="AV17" s="308"/>
      <c r="AW17" s="308"/>
      <c r="AX17" s="308"/>
      <c r="AY17" s="308"/>
      <c r="AZ17" s="308"/>
      <c r="BA17" s="308"/>
      <c r="BB17" s="308"/>
      <c r="BC17" s="308"/>
      <c r="BD17" s="308"/>
    </row>
    <row r="18" spans="1:56" s="392" customFormat="1" ht="20.25" customHeight="1">
      <c r="A18" s="910">
        <v>2019</v>
      </c>
      <c r="B18" s="911">
        <v>96</v>
      </c>
      <c r="C18" s="911">
        <v>81</v>
      </c>
      <c r="D18" s="911">
        <v>15</v>
      </c>
      <c r="E18" s="911"/>
      <c r="F18" s="911"/>
      <c r="G18" s="911"/>
      <c r="H18" s="911"/>
      <c r="I18" s="911">
        <v>93</v>
      </c>
      <c r="J18" s="911">
        <v>80</v>
      </c>
      <c r="K18" s="911">
        <v>13</v>
      </c>
      <c r="L18" s="911"/>
      <c r="M18" s="911"/>
      <c r="N18" s="911"/>
      <c r="O18" s="911">
        <v>9</v>
      </c>
      <c r="P18" s="911">
        <v>27</v>
      </c>
      <c r="Q18" s="911">
        <v>30</v>
      </c>
      <c r="R18" s="911">
        <v>14</v>
      </c>
      <c r="S18" s="911">
        <v>4</v>
      </c>
      <c r="T18" s="911">
        <v>7</v>
      </c>
      <c r="U18" s="911"/>
      <c r="V18" s="911">
        <v>2</v>
      </c>
      <c r="W18" s="911"/>
      <c r="X18" s="911">
        <v>3</v>
      </c>
      <c r="Y18" s="911">
        <v>0</v>
      </c>
      <c r="Z18" s="409"/>
      <c r="AA18" s="409"/>
      <c r="AB18" s="409"/>
      <c r="AC18" s="409"/>
      <c r="AD18" s="409"/>
      <c r="AE18" s="409"/>
      <c r="AF18" s="409"/>
      <c r="AG18" s="409"/>
      <c r="AH18" s="409"/>
      <c r="AI18" s="409"/>
      <c r="AJ18" s="409"/>
      <c r="AK18" s="409"/>
      <c r="AL18" s="409"/>
      <c r="AM18" s="409"/>
      <c r="AN18" s="409"/>
      <c r="AO18" s="409"/>
      <c r="AP18" s="409"/>
      <c r="AQ18" s="409"/>
      <c r="AR18" s="409"/>
      <c r="AS18" s="409"/>
      <c r="AT18" s="409"/>
      <c r="AU18" s="409"/>
      <c r="AV18" s="409"/>
      <c r="AW18" s="409"/>
      <c r="AX18" s="409"/>
      <c r="AY18" s="409"/>
      <c r="AZ18" s="409"/>
      <c r="BA18" s="409"/>
      <c r="BB18" s="409"/>
      <c r="BC18" s="409"/>
      <c r="BD18" s="409"/>
    </row>
    <row r="19" spans="1:56" s="392" customFormat="1" ht="26.25" customHeight="1">
      <c r="A19" s="410" t="s">
        <v>1251</v>
      </c>
      <c r="B19" s="912">
        <v>14</v>
      </c>
      <c r="C19" s="912">
        <v>10</v>
      </c>
      <c r="D19" s="912">
        <v>4</v>
      </c>
      <c r="E19" s="912"/>
      <c r="F19" s="912"/>
      <c r="G19" s="912"/>
      <c r="H19" s="912"/>
      <c r="I19" s="913">
        <v>13</v>
      </c>
      <c r="J19" s="912">
        <v>9</v>
      </c>
      <c r="K19" s="912">
        <v>4</v>
      </c>
      <c r="L19" s="912"/>
      <c r="M19" s="912"/>
      <c r="N19" s="912"/>
      <c r="O19" s="912">
        <v>0</v>
      </c>
      <c r="P19" s="912">
        <v>0</v>
      </c>
      <c r="Q19" s="912">
        <v>0</v>
      </c>
      <c r="R19" s="912">
        <v>1</v>
      </c>
      <c r="S19" s="912">
        <v>4</v>
      </c>
      <c r="T19" s="912">
        <v>7</v>
      </c>
      <c r="U19" s="912"/>
      <c r="V19" s="912">
        <v>1</v>
      </c>
      <c r="W19" s="912"/>
      <c r="X19" s="912">
        <v>1</v>
      </c>
      <c r="Y19" s="914"/>
      <c r="Z19" s="409"/>
      <c r="AA19" s="409"/>
      <c r="AB19" s="409"/>
      <c r="AC19" s="409"/>
      <c r="AD19" s="409"/>
      <c r="AE19" s="409"/>
      <c r="AF19" s="409"/>
      <c r="AG19" s="409"/>
      <c r="AH19" s="409"/>
      <c r="AI19" s="409"/>
      <c r="AJ19" s="409"/>
      <c r="AK19" s="409"/>
      <c r="AL19" s="409"/>
      <c r="AM19" s="409"/>
      <c r="AN19" s="409"/>
      <c r="AO19" s="409"/>
      <c r="AP19" s="409"/>
      <c r="AQ19" s="409"/>
      <c r="AR19" s="409"/>
      <c r="AS19" s="409"/>
      <c r="AT19" s="409"/>
      <c r="AU19" s="409"/>
      <c r="AV19" s="409"/>
      <c r="AW19" s="409"/>
      <c r="AX19" s="409"/>
      <c r="AY19" s="409"/>
      <c r="AZ19" s="409"/>
      <c r="BA19" s="409"/>
      <c r="BB19" s="409"/>
      <c r="BC19" s="409"/>
      <c r="BD19" s="409"/>
    </row>
    <row r="20" spans="1:56" s="392" customFormat="1" ht="26.25" customHeight="1">
      <c r="A20" s="410" t="s">
        <v>1252</v>
      </c>
      <c r="B20" s="912">
        <v>0</v>
      </c>
      <c r="C20" s="912">
        <v>0</v>
      </c>
      <c r="D20" s="912">
        <v>0</v>
      </c>
      <c r="E20" s="912"/>
      <c r="F20" s="912"/>
      <c r="G20" s="912"/>
      <c r="H20" s="912"/>
      <c r="I20" s="913">
        <v>0</v>
      </c>
      <c r="J20" s="912">
        <v>0</v>
      </c>
      <c r="K20" s="912">
        <v>0</v>
      </c>
      <c r="L20" s="912"/>
      <c r="M20" s="912"/>
      <c r="N20" s="912"/>
      <c r="O20" s="912">
        <v>0</v>
      </c>
      <c r="P20" s="912">
        <v>0</v>
      </c>
      <c r="Q20" s="912">
        <v>0</v>
      </c>
      <c r="R20" s="912">
        <v>0</v>
      </c>
      <c r="S20" s="912">
        <v>0</v>
      </c>
      <c r="T20" s="912">
        <v>0</v>
      </c>
      <c r="U20" s="912"/>
      <c r="V20" s="912">
        <v>0</v>
      </c>
      <c r="W20" s="912"/>
      <c r="X20" s="912">
        <v>0</v>
      </c>
      <c r="Y20" s="914"/>
      <c r="Z20" s="409"/>
      <c r="AA20" s="409"/>
      <c r="AB20" s="409"/>
      <c r="AC20" s="409"/>
      <c r="AD20" s="409"/>
      <c r="AE20" s="409"/>
      <c r="AF20" s="409"/>
      <c r="AG20" s="409"/>
      <c r="AH20" s="409"/>
      <c r="AI20" s="409"/>
      <c r="AJ20" s="409"/>
      <c r="AK20" s="409"/>
      <c r="AL20" s="409"/>
      <c r="AM20" s="409"/>
      <c r="AN20" s="409"/>
      <c r="AO20" s="409"/>
      <c r="AP20" s="409"/>
      <c r="AQ20" s="409"/>
      <c r="AR20" s="409"/>
      <c r="AS20" s="409"/>
      <c r="AT20" s="409"/>
      <c r="AU20" s="409"/>
      <c r="AV20" s="409"/>
      <c r="AW20" s="409"/>
      <c r="AX20" s="409"/>
      <c r="AY20" s="409"/>
      <c r="AZ20" s="409"/>
      <c r="BA20" s="409"/>
      <c r="BB20" s="409"/>
      <c r="BC20" s="409"/>
      <c r="BD20" s="409"/>
    </row>
    <row r="21" spans="1:56" s="392" customFormat="1" ht="26.25" customHeight="1">
      <c r="A21" s="410" t="s">
        <v>1253</v>
      </c>
      <c r="B21" s="912">
        <v>3</v>
      </c>
      <c r="C21" s="912">
        <v>1</v>
      </c>
      <c r="D21" s="912">
        <v>2</v>
      </c>
      <c r="E21" s="912"/>
      <c r="F21" s="912"/>
      <c r="G21" s="912"/>
      <c r="H21" s="912"/>
      <c r="I21" s="913">
        <v>1</v>
      </c>
      <c r="J21" s="912">
        <v>1</v>
      </c>
      <c r="K21" s="912">
        <v>0</v>
      </c>
      <c r="L21" s="912"/>
      <c r="M21" s="912"/>
      <c r="N21" s="912"/>
      <c r="O21" s="912">
        <v>1</v>
      </c>
      <c r="P21" s="912">
        <v>0</v>
      </c>
      <c r="Q21" s="912">
        <v>0</v>
      </c>
      <c r="R21" s="912">
        <v>0</v>
      </c>
      <c r="S21" s="912">
        <v>0</v>
      </c>
      <c r="T21" s="912">
        <v>0</v>
      </c>
      <c r="U21" s="912"/>
      <c r="V21" s="912">
        <v>0</v>
      </c>
      <c r="W21" s="912"/>
      <c r="X21" s="912">
        <v>2</v>
      </c>
      <c r="Y21" s="914"/>
      <c r="Z21" s="409"/>
      <c r="AA21" s="409"/>
      <c r="AB21" s="409"/>
      <c r="AC21" s="409"/>
      <c r="AD21" s="409"/>
      <c r="AE21" s="409"/>
      <c r="AF21" s="409"/>
      <c r="AG21" s="409"/>
      <c r="AH21" s="409"/>
      <c r="AI21" s="409"/>
      <c r="AJ21" s="409"/>
      <c r="AK21" s="409"/>
      <c r="AL21" s="409"/>
      <c r="AM21" s="409"/>
      <c r="AN21" s="409"/>
      <c r="AO21" s="409"/>
      <c r="AP21" s="409"/>
      <c r="AQ21" s="409"/>
      <c r="AR21" s="409"/>
      <c r="AS21" s="409"/>
      <c r="AT21" s="409"/>
      <c r="AU21" s="409"/>
      <c r="AV21" s="409"/>
      <c r="AW21" s="409"/>
      <c r="AX21" s="409"/>
      <c r="AY21" s="409"/>
      <c r="AZ21" s="409"/>
      <c r="BA21" s="409"/>
      <c r="BB21" s="409"/>
      <c r="BC21" s="409"/>
      <c r="BD21" s="409"/>
    </row>
    <row r="22" spans="1:56" s="392" customFormat="1" ht="26.25" customHeight="1">
      <c r="A22" s="410" t="s">
        <v>95</v>
      </c>
      <c r="B22" s="912">
        <v>11</v>
      </c>
      <c r="C22" s="912">
        <v>11</v>
      </c>
      <c r="D22" s="912">
        <v>0</v>
      </c>
      <c r="E22" s="912"/>
      <c r="F22" s="912"/>
      <c r="G22" s="912"/>
      <c r="H22" s="912"/>
      <c r="I22" s="913">
        <v>11</v>
      </c>
      <c r="J22" s="912">
        <v>11</v>
      </c>
      <c r="K22" s="912">
        <v>0</v>
      </c>
      <c r="L22" s="912"/>
      <c r="M22" s="912"/>
      <c r="N22" s="912"/>
      <c r="O22" s="912">
        <v>1</v>
      </c>
      <c r="P22" s="912">
        <v>1</v>
      </c>
      <c r="Q22" s="912">
        <v>6</v>
      </c>
      <c r="R22" s="912">
        <v>3</v>
      </c>
      <c r="S22" s="912">
        <v>0</v>
      </c>
      <c r="T22" s="912">
        <v>0</v>
      </c>
      <c r="U22" s="912"/>
      <c r="V22" s="912">
        <v>0</v>
      </c>
      <c r="W22" s="912"/>
      <c r="X22" s="912">
        <v>0</v>
      </c>
      <c r="Y22" s="914"/>
      <c r="Z22" s="409"/>
      <c r="AA22" s="409"/>
      <c r="AB22" s="409"/>
      <c r="AC22" s="409"/>
      <c r="AD22" s="409"/>
      <c r="AE22" s="409"/>
      <c r="AF22" s="409"/>
      <c r="AG22" s="409"/>
      <c r="AH22" s="409"/>
      <c r="AI22" s="409"/>
      <c r="AJ22" s="409"/>
      <c r="AK22" s="409"/>
      <c r="AL22" s="409"/>
      <c r="AM22" s="409"/>
      <c r="AN22" s="409"/>
      <c r="AO22" s="409"/>
      <c r="AP22" s="409"/>
      <c r="AQ22" s="409"/>
      <c r="AR22" s="409"/>
      <c r="AS22" s="409"/>
      <c r="AT22" s="409"/>
      <c r="AU22" s="409"/>
      <c r="AV22" s="409"/>
      <c r="AW22" s="409"/>
      <c r="AX22" s="409"/>
      <c r="AY22" s="409"/>
      <c r="AZ22" s="409"/>
      <c r="BA22" s="409"/>
      <c r="BB22" s="409"/>
      <c r="BC22" s="409"/>
      <c r="BD22" s="409"/>
    </row>
    <row r="23" spans="1:56" s="392" customFormat="1" ht="26.25" customHeight="1">
      <c r="A23" s="410" t="s">
        <v>1254</v>
      </c>
      <c r="B23" s="912">
        <v>0</v>
      </c>
      <c r="C23" s="912">
        <v>0</v>
      </c>
      <c r="D23" s="912">
        <v>0</v>
      </c>
      <c r="E23" s="915"/>
      <c r="F23" s="915"/>
      <c r="G23" s="915"/>
      <c r="H23" s="915"/>
      <c r="I23" s="913">
        <v>0</v>
      </c>
      <c r="J23" s="912">
        <v>0</v>
      </c>
      <c r="K23" s="912">
        <v>0</v>
      </c>
      <c r="L23" s="912"/>
      <c r="M23" s="912"/>
      <c r="N23" s="912"/>
      <c r="O23" s="912">
        <v>0</v>
      </c>
      <c r="P23" s="912">
        <v>0</v>
      </c>
      <c r="Q23" s="912">
        <v>0</v>
      </c>
      <c r="R23" s="912">
        <v>0</v>
      </c>
      <c r="S23" s="912">
        <v>0</v>
      </c>
      <c r="T23" s="912">
        <v>0</v>
      </c>
      <c r="U23" s="912"/>
      <c r="V23" s="912">
        <v>0</v>
      </c>
      <c r="W23" s="912"/>
      <c r="X23" s="912">
        <v>0</v>
      </c>
      <c r="Y23" s="914"/>
      <c r="Z23" s="409"/>
      <c r="AA23" s="409"/>
      <c r="AB23" s="409"/>
      <c r="AC23" s="409"/>
      <c r="AD23" s="409"/>
      <c r="AE23" s="409"/>
      <c r="AF23" s="409"/>
      <c r="AG23" s="409"/>
      <c r="AH23" s="409"/>
      <c r="AI23" s="409"/>
      <c r="AJ23" s="409"/>
      <c r="AK23" s="409"/>
      <c r="AL23" s="409"/>
      <c r="AM23" s="409"/>
      <c r="AN23" s="409"/>
      <c r="AO23" s="409"/>
      <c r="AP23" s="409"/>
      <c r="AQ23" s="409"/>
      <c r="AR23" s="409"/>
      <c r="AS23" s="409"/>
      <c r="AT23" s="409"/>
      <c r="AU23" s="409"/>
      <c r="AV23" s="409"/>
      <c r="AW23" s="409"/>
      <c r="AX23" s="409"/>
      <c r="AY23" s="409"/>
      <c r="AZ23" s="409"/>
      <c r="BA23" s="409"/>
      <c r="BB23" s="409"/>
      <c r="BC23" s="409"/>
      <c r="BD23" s="409"/>
    </row>
    <row r="24" spans="1:56" s="392" customFormat="1" ht="26.25" customHeight="1">
      <c r="A24" s="410" t="s">
        <v>1255</v>
      </c>
      <c r="B24" s="912">
        <v>1</v>
      </c>
      <c r="C24" s="912">
        <v>1</v>
      </c>
      <c r="D24" s="912">
        <v>0</v>
      </c>
      <c r="E24" s="915"/>
      <c r="F24" s="915"/>
      <c r="G24" s="915"/>
      <c r="H24" s="915"/>
      <c r="I24" s="913">
        <v>1</v>
      </c>
      <c r="J24" s="912">
        <v>1</v>
      </c>
      <c r="K24" s="912">
        <v>0</v>
      </c>
      <c r="L24" s="912"/>
      <c r="M24" s="912"/>
      <c r="N24" s="912"/>
      <c r="O24" s="912">
        <v>0</v>
      </c>
      <c r="P24" s="912">
        <v>1</v>
      </c>
      <c r="Q24" s="912">
        <v>0</v>
      </c>
      <c r="R24" s="912">
        <v>0</v>
      </c>
      <c r="S24" s="912">
        <v>0</v>
      </c>
      <c r="T24" s="912">
        <v>0</v>
      </c>
      <c r="U24" s="912"/>
      <c r="V24" s="912">
        <v>0</v>
      </c>
      <c r="W24" s="912"/>
      <c r="X24" s="912">
        <v>0</v>
      </c>
      <c r="Y24" s="914"/>
      <c r="Z24" s="409"/>
      <c r="AA24" s="409"/>
      <c r="AB24" s="409"/>
      <c r="AC24" s="409"/>
      <c r="AD24" s="409"/>
      <c r="AE24" s="409"/>
      <c r="AF24" s="409"/>
      <c r="AG24" s="409"/>
      <c r="AH24" s="409"/>
      <c r="AI24" s="409"/>
      <c r="AJ24" s="409"/>
      <c r="AK24" s="409"/>
      <c r="AL24" s="409"/>
      <c r="AM24" s="409"/>
      <c r="AN24" s="409"/>
      <c r="AO24" s="409"/>
      <c r="AP24" s="409"/>
      <c r="AQ24" s="409"/>
      <c r="AR24" s="409"/>
      <c r="AS24" s="409"/>
      <c r="AT24" s="409"/>
      <c r="AU24" s="409"/>
      <c r="AV24" s="409"/>
      <c r="AW24" s="409"/>
      <c r="AX24" s="409"/>
      <c r="AY24" s="409"/>
      <c r="AZ24" s="409"/>
      <c r="BA24" s="409"/>
      <c r="BB24" s="409"/>
      <c r="BC24" s="409"/>
      <c r="BD24" s="409"/>
    </row>
    <row r="25" spans="1:56" s="392" customFormat="1">
      <c r="A25" s="411" t="s">
        <v>1256</v>
      </c>
      <c r="B25" s="916">
        <v>67</v>
      </c>
      <c r="C25" s="917">
        <v>58</v>
      </c>
      <c r="D25" s="917">
        <v>9</v>
      </c>
      <c r="E25" s="918"/>
      <c r="F25" s="918"/>
      <c r="G25" s="918"/>
      <c r="H25" s="918"/>
      <c r="I25" s="919">
        <v>67</v>
      </c>
      <c r="J25" s="917">
        <v>58</v>
      </c>
      <c r="K25" s="917">
        <v>9</v>
      </c>
      <c r="L25" s="917"/>
      <c r="M25" s="917"/>
      <c r="N25" s="917"/>
      <c r="O25" s="917">
        <v>7</v>
      </c>
      <c r="P25" s="917">
        <v>25</v>
      </c>
      <c r="Q25" s="917">
        <v>24</v>
      </c>
      <c r="R25" s="917">
        <v>10</v>
      </c>
      <c r="S25" s="917">
        <v>0</v>
      </c>
      <c r="T25" s="917">
        <v>0</v>
      </c>
      <c r="U25" s="917"/>
      <c r="V25" s="917">
        <v>1</v>
      </c>
      <c r="W25" s="917"/>
      <c r="X25" s="917">
        <v>0</v>
      </c>
      <c r="Y25" s="920"/>
    </row>
    <row r="27" spans="1:56">
      <c r="A27" s="271" t="s">
        <v>96</v>
      </c>
      <c r="Y27" s="392" t="s">
        <v>209</v>
      </c>
    </row>
  </sheetData>
  <mergeCells count="1">
    <mergeCell ref="W7:W9"/>
  </mergeCells>
  <phoneticPr fontId="6" type="noConversion"/>
  <pageMargins left="0.7" right="0.7" top="0.75" bottom="0.75" header="0.3" footer="0.3"/>
  <pageSetup paperSize="9" scale="4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view="pageBreakPreview" topLeftCell="A19" workbookViewId="0">
      <selection activeCell="G24" sqref="G24"/>
    </sheetView>
  </sheetViews>
  <sheetFormatPr defaultColWidth="8.88671875" defaultRowHeight="16.5"/>
  <cols>
    <col min="1" max="1" width="14.21875" style="72" customWidth="1"/>
    <col min="2" max="2" width="7.21875" style="72" bestFit="1" customWidth="1"/>
    <col min="3" max="3" width="6.88671875" style="72" bestFit="1" customWidth="1"/>
    <col min="4" max="4" width="6.6640625" style="72" bestFit="1" customWidth="1"/>
    <col min="5" max="5" width="6" style="72" bestFit="1" customWidth="1"/>
    <col min="6" max="6" width="6.6640625" style="72" bestFit="1" customWidth="1"/>
    <col min="7" max="7" width="5.77734375" style="72" bestFit="1" customWidth="1"/>
    <col min="8" max="8" width="4.6640625" style="72" bestFit="1" customWidth="1"/>
    <col min="9" max="12" width="4.5546875" style="72" bestFit="1" customWidth="1"/>
    <col min="13" max="13" width="5.109375" style="72" bestFit="1" customWidth="1"/>
    <col min="14" max="14" width="4.21875" style="72" customWidth="1"/>
    <col min="15" max="17" width="5.109375" style="72" bestFit="1" customWidth="1"/>
    <col min="18" max="18" width="6" style="72" bestFit="1" customWidth="1"/>
    <col min="19" max="19" width="5.109375" style="72" bestFit="1" customWidth="1"/>
    <col min="20" max="20" width="6.88671875" style="72" bestFit="1" customWidth="1"/>
    <col min="21" max="16384" width="8.88671875" style="72"/>
  </cols>
  <sheetData>
    <row r="1" spans="1:20" ht="32.25" customHeight="1">
      <c r="A1" s="1140" t="s">
        <v>1203</v>
      </c>
      <c r="B1" s="1140"/>
      <c r="C1" s="1140"/>
      <c r="D1" s="1140"/>
      <c r="E1" s="1140"/>
      <c r="F1" s="1140"/>
      <c r="G1" s="1140"/>
      <c r="H1" s="1140"/>
      <c r="I1" s="1140"/>
      <c r="J1" s="1140"/>
      <c r="K1" s="1140"/>
      <c r="L1" s="1140"/>
      <c r="M1" s="1140"/>
      <c r="N1" s="1140"/>
      <c r="O1" s="1140"/>
      <c r="P1" s="1140"/>
      <c r="Q1" s="1140"/>
      <c r="R1" s="1140"/>
      <c r="S1" s="1140"/>
      <c r="T1" s="1140"/>
    </row>
    <row r="2" spans="1:20" ht="20.25" thickBot="1">
      <c r="A2" s="169"/>
      <c r="B2" s="169"/>
      <c r="C2" s="169"/>
      <c r="D2" s="75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3"/>
      <c r="T2" s="3" t="s">
        <v>32</v>
      </c>
    </row>
    <row r="3" spans="1:20">
      <c r="A3" s="71" t="s">
        <v>33</v>
      </c>
      <c r="B3" s="1141" t="s">
        <v>1</v>
      </c>
      <c r="C3" s="1141" t="s">
        <v>210</v>
      </c>
      <c r="D3" s="1141" t="s">
        <v>903</v>
      </c>
      <c r="E3" s="1141" t="s">
        <v>904</v>
      </c>
      <c r="F3" s="1141" t="s">
        <v>905</v>
      </c>
      <c r="G3" s="1141" t="s">
        <v>211</v>
      </c>
      <c r="H3" s="1141" t="s">
        <v>212</v>
      </c>
      <c r="I3" s="1141" t="s">
        <v>213</v>
      </c>
      <c r="J3" s="1141" t="s">
        <v>214</v>
      </c>
      <c r="K3" s="1141" t="s">
        <v>2</v>
      </c>
      <c r="L3" s="1141" t="s">
        <v>906</v>
      </c>
      <c r="M3" s="1141" t="s">
        <v>215</v>
      </c>
      <c r="N3" s="1141" t="s">
        <v>216</v>
      </c>
      <c r="O3" s="1141" t="s">
        <v>217</v>
      </c>
      <c r="P3" s="1141" t="s">
        <v>218</v>
      </c>
      <c r="Q3" s="1141" t="s">
        <v>907</v>
      </c>
      <c r="R3" s="1141" t="s">
        <v>219</v>
      </c>
      <c r="S3" s="1141" t="s">
        <v>220</v>
      </c>
      <c r="T3" s="1143" t="s">
        <v>221</v>
      </c>
    </row>
    <row r="4" spans="1:20">
      <c r="A4" s="70" t="s">
        <v>222</v>
      </c>
      <c r="B4" s="1142"/>
      <c r="C4" s="1142"/>
      <c r="D4" s="1142"/>
      <c r="E4" s="1142"/>
      <c r="F4" s="1142"/>
      <c r="G4" s="1142"/>
      <c r="H4" s="1142"/>
      <c r="I4" s="1142"/>
      <c r="J4" s="1142"/>
      <c r="K4" s="1142"/>
      <c r="L4" s="1142"/>
      <c r="M4" s="1142"/>
      <c r="N4" s="1142"/>
      <c r="O4" s="1142"/>
      <c r="P4" s="1142"/>
      <c r="Q4" s="1142"/>
      <c r="R4" s="1142"/>
      <c r="S4" s="1142"/>
      <c r="T4" s="1144"/>
    </row>
    <row r="5" spans="1:20">
      <c r="A5" s="70" t="s">
        <v>908</v>
      </c>
      <c r="B5" s="1142"/>
      <c r="C5" s="1142"/>
      <c r="D5" s="1142"/>
      <c r="E5" s="1142"/>
      <c r="F5" s="1142"/>
      <c r="G5" s="1142"/>
      <c r="H5" s="1142"/>
      <c r="I5" s="1142"/>
      <c r="J5" s="1142"/>
      <c r="K5" s="1142"/>
      <c r="L5" s="1142"/>
      <c r="M5" s="1142"/>
      <c r="N5" s="1142"/>
      <c r="O5" s="1142"/>
      <c r="P5" s="1142"/>
      <c r="Q5" s="1142"/>
      <c r="R5" s="1142"/>
      <c r="S5" s="1142"/>
      <c r="T5" s="1144"/>
    </row>
    <row r="6" spans="1:20" s="68" customFormat="1" ht="3.75" customHeight="1">
      <c r="A6" s="16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1:20" s="68" customFormat="1" ht="0.75" customHeight="1">
      <c r="A7" s="26">
        <v>2012</v>
      </c>
      <c r="B7" s="55">
        <v>8060</v>
      </c>
      <c r="C7" s="55">
        <v>2993</v>
      </c>
      <c r="D7" s="55">
        <v>226</v>
      </c>
      <c r="E7" s="55">
        <v>55</v>
      </c>
      <c r="F7" s="55">
        <v>485</v>
      </c>
      <c r="G7" s="55">
        <v>1034</v>
      </c>
      <c r="H7" s="55">
        <v>614</v>
      </c>
      <c r="I7" s="55">
        <v>8</v>
      </c>
      <c r="J7" s="55">
        <v>91</v>
      </c>
      <c r="K7" s="55">
        <v>0</v>
      </c>
      <c r="L7" s="55">
        <v>0</v>
      </c>
      <c r="M7" s="55">
        <v>0</v>
      </c>
      <c r="N7" s="55">
        <v>52</v>
      </c>
      <c r="O7" s="55">
        <v>211</v>
      </c>
      <c r="P7" s="55">
        <v>96</v>
      </c>
      <c r="Q7" s="55">
        <v>72</v>
      </c>
      <c r="R7" s="55">
        <v>354</v>
      </c>
      <c r="S7" s="55">
        <v>0</v>
      </c>
      <c r="T7" s="55">
        <v>1769</v>
      </c>
    </row>
    <row r="8" spans="1:20" s="68" customFormat="1" ht="20.25" customHeight="1">
      <c r="A8" s="26">
        <v>2013</v>
      </c>
      <c r="B8" s="55">
        <v>13581</v>
      </c>
      <c r="C8" s="55">
        <v>8095</v>
      </c>
      <c r="D8" s="55">
        <v>265</v>
      </c>
      <c r="E8" s="55">
        <v>261</v>
      </c>
      <c r="F8" s="55">
        <v>505</v>
      </c>
      <c r="G8" s="55">
        <v>881</v>
      </c>
      <c r="H8" s="55">
        <v>809</v>
      </c>
      <c r="I8" s="55">
        <v>25</v>
      </c>
      <c r="J8" s="55">
        <v>125</v>
      </c>
      <c r="K8" s="55">
        <v>3</v>
      </c>
      <c r="L8" s="55">
        <v>0</v>
      </c>
      <c r="M8" s="55">
        <v>99</v>
      </c>
      <c r="N8" s="55">
        <v>125</v>
      </c>
      <c r="O8" s="55">
        <v>381</v>
      </c>
      <c r="P8" s="55">
        <v>94</v>
      </c>
      <c r="Q8" s="55">
        <v>105</v>
      </c>
      <c r="R8" s="55">
        <v>438</v>
      </c>
      <c r="S8" s="55">
        <v>0</v>
      </c>
      <c r="T8" s="55">
        <v>1370</v>
      </c>
    </row>
    <row r="9" spans="1:20" s="67" customFormat="1" ht="20.25" customHeight="1">
      <c r="A9" s="26">
        <v>2014</v>
      </c>
      <c r="B9" s="55">
        <v>8258</v>
      </c>
      <c r="C9" s="55">
        <v>3151</v>
      </c>
      <c r="D9" s="55">
        <v>195</v>
      </c>
      <c r="E9" s="55">
        <v>248</v>
      </c>
      <c r="F9" s="55">
        <v>537</v>
      </c>
      <c r="G9" s="55">
        <v>812</v>
      </c>
      <c r="H9" s="55">
        <v>657</v>
      </c>
      <c r="I9" s="55">
        <v>0</v>
      </c>
      <c r="J9" s="55">
        <v>96</v>
      </c>
      <c r="K9" s="55">
        <v>1</v>
      </c>
      <c r="L9" s="55">
        <v>0</v>
      </c>
      <c r="M9" s="55">
        <v>11</v>
      </c>
      <c r="N9" s="55">
        <v>161</v>
      </c>
      <c r="O9" s="55">
        <v>123</v>
      </c>
      <c r="P9" s="55">
        <v>94</v>
      </c>
      <c r="Q9" s="55">
        <v>6</v>
      </c>
      <c r="R9" s="55">
        <v>445</v>
      </c>
      <c r="S9" s="55">
        <v>0</v>
      </c>
      <c r="T9" s="55">
        <v>1721</v>
      </c>
    </row>
    <row r="10" spans="1:20" s="67" customFormat="1" ht="20.25" customHeight="1">
      <c r="A10" s="26">
        <v>2015</v>
      </c>
      <c r="B10" s="55">
        <v>9015</v>
      </c>
      <c r="C10" s="55">
        <v>3590</v>
      </c>
      <c r="D10" s="55">
        <v>290</v>
      </c>
      <c r="E10" s="55">
        <v>259</v>
      </c>
      <c r="F10" s="55">
        <v>618</v>
      </c>
      <c r="G10" s="55">
        <v>859</v>
      </c>
      <c r="H10" s="55">
        <v>552</v>
      </c>
      <c r="I10" s="55">
        <v>1</v>
      </c>
      <c r="J10" s="55">
        <v>74</v>
      </c>
      <c r="K10" s="55">
        <v>3</v>
      </c>
      <c r="L10" s="55">
        <v>0</v>
      </c>
      <c r="M10" s="55">
        <v>38</v>
      </c>
      <c r="N10" s="55">
        <v>165</v>
      </c>
      <c r="O10" s="55">
        <v>142</v>
      </c>
      <c r="P10" s="55">
        <v>102</v>
      </c>
      <c r="Q10" s="55">
        <v>40</v>
      </c>
      <c r="R10" s="55">
        <v>452</v>
      </c>
      <c r="S10" s="55">
        <v>0</v>
      </c>
      <c r="T10" s="55">
        <v>1830</v>
      </c>
    </row>
    <row r="11" spans="1:20" s="67" customFormat="1" ht="20.25" customHeight="1">
      <c r="A11" s="26">
        <v>2016</v>
      </c>
      <c r="B11" s="55">
        <v>12216</v>
      </c>
      <c r="C11" s="55">
        <v>4552</v>
      </c>
      <c r="D11" s="55">
        <v>303</v>
      </c>
      <c r="E11" s="55">
        <v>0</v>
      </c>
      <c r="F11" s="55">
        <v>1265</v>
      </c>
      <c r="G11" s="55">
        <v>1397</v>
      </c>
      <c r="H11" s="55">
        <v>672</v>
      </c>
      <c r="I11" s="55">
        <v>0</v>
      </c>
      <c r="J11" s="55">
        <v>0</v>
      </c>
      <c r="K11" s="55">
        <v>0</v>
      </c>
      <c r="L11" s="55">
        <v>0</v>
      </c>
      <c r="M11" s="55">
        <v>25</v>
      </c>
      <c r="N11" s="55">
        <v>0</v>
      </c>
      <c r="O11" s="55">
        <v>159</v>
      </c>
      <c r="P11" s="55">
        <v>158</v>
      </c>
      <c r="Q11" s="55">
        <v>4</v>
      </c>
      <c r="R11" s="55">
        <v>441</v>
      </c>
      <c r="S11" s="55">
        <v>0</v>
      </c>
      <c r="T11" s="55">
        <v>3240</v>
      </c>
    </row>
    <row r="12" spans="1:20" s="67" customFormat="1" ht="20.25" customHeight="1">
      <c r="A12" s="26">
        <v>2017</v>
      </c>
      <c r="B12" s="55">
        <v>25763</v>
      </c>
      <c r="C12" s="55">
        <v>10557</v>
      </c>
      <c r="D12" s="55">
        <v>665</v>
      </c>
      <c r="E12" s="55">
        <v>0</v>
      </c>
      <c r="F12" s="55">
        <v>2607</v>
      </c>
      <c r="G12" s="55">
        <v>3915</v>
      </c>
      <c r="H12" s="55">
        <v>1948</v>
      </c>
      <c r="I12" s="55">
        <v>2</v>
      </c>
      <c r="J12" s="55">
        <v>417</v>
      </c>
      <c r="K12" s="55">
        <v>2</v>
      </c>
      <c r="L12" s="55">
        <v>14</v>
      </c>
      <c r="M12" s="55">
        <v>108</v>
      </c>
      <c r="N12" s="55">
        <v>4</v>
      </c>
      <c r="O12" s="55">
        <v>72</v>
      </c>
      <c r="P12" s="55">
        <v>366</v>
      </c>
      <c r="Q12" s="55">
        <v>1367</v>
      </c>
      <c r="R12" s="55">
        <v>1553</v>
      </c>
      <c r="S12" s="55">
        <v>0</v>
      </c>
      <c r="T12" s="55">
        <v>2166</v>
      </c>
    </row>
    <row r="13" spans="1:20" s="66" customFormat="1" ht="20.25" customHeight="1" thickBot="1">
      <c r="A13" s="412">
        <v>2018</v>
      </c>
      <c r="B13" s="413">
        <v>20235</v>
      </c>
      <c r="C13" s="413">
        <v>12107</v>
      </c>
      <c r="D13" s="413">
        <v>121</v>
      </c>
      <c r="E13" s="413">
        <v>44</v>
      </c>
      <c r="F13" s="413">
        <v>1177</v>
      </c>
      <c r="G13" s="413">
        <v>114</v>
      </c>
      <c r="H13" s="413">
        <v>103</v>
      </c>
      <c r="I13" s="413">
        <v>0</v>
      </c>
      <c r="J13" s="413">
        <v>1</v>
      </c>
      <c r="K13" s="413">
        <v>11</v>
      </c>
      <c r="L13" s="413">
        <v>8</v>
      </c>
      <c r="M13" s="413">
        <v>12</v>
      </c>
      <c r="N13" s="413">
        <v>117</v>
      </c>
      <c r="O13" s="413">
        <v>52</v>
      </c>
      <c r="P13" s="413">
        <v>38</v>
      </c>
      <c r="Q13" s="413">
        <v>27</v>
      </c>
      <c r="R13" s="413">
        <v>294</v>
      </c>
      <c r="S13" s="413">
        <v>0</v>
      </c>
      <c r="T13" s="413">
        <v>6009</v>
      </c>
    </row>
    <row r="14" spans="1:20" ht="20.25" customHeight="1" thickBot="1">
      <c r="A14" s="1310">
        <v>2019</v>
      </c>
      <c r="B14" s="1311">
        <v>20289</v>
      </c>
      <c r="C14" s="1311">
        <v>12118</v>
      </c>
      <c r="D14" s="1311">
        <v>140</v>
      </c>
      <c r="E14" s="1311">
        <v>46</v>
      </c>
      <c r="F14" s="1311">
        <v>1178</v>
      </c>
      <c r="G14" s="1311">
        <v>114</v>
      </c>
      <c r="H14" s="1311">
        <v>126</v>
      </c>
      <c r="I14" s="1311">
        <v>0</v>
      </c>
      <c r="J14" s="1311">
        <v>1</v>
      </c>
      <c r="K14" s="1311">
        <v>11</v>
      </c>
      <c r="L14" s="1311">
        <v>8</v>
      </c>
      <c r="M14" s="1311">
        <v>12</v>
      </c>
      <c r="N14" s="1311">
        <v>117</v>
      </c>
      <c r="O14" s="1311">
        <v>52</v>
      </c>
      <c r="P14" s="1311">
        <v>38</v>
      </c>
      <c r="Q14" s="1311">
        <v>27</v>
      </c>
      <c r="R14" s="1311">
        <v>294</v>
      </c>
      <c r="S14" s="1311">
        <v>0</v>
      </c>
      <c r="T14" s="1312">
        <v>6007</v>
      </c>
    </row>
    <row r="15" spans="1:20" ht="20.25" customHeight="1">
      <c r="A15" s="921" t="s">
        <v>3</v>
      </c>
      <c r="B15" s="415">
        <v>20</v>
      </c>
      <c r="C15" s="415">
        <v>15</v>
      </c>
      <c r="D15" s="415">
        <v>1</v>
      </c>
      <c r="E15" s="415">
        <v>2</v>
      </c>
      <c r="F15" s="415">
        <v>1</v>
      </c>
      <c r="G15" s="415">
        <v>1</v>
      </c>
      <c r="H15" s="415"/>
      <c r="I15" s="922"/>
      <c r="J15" s="415"/>
      <c r="K15" s="415"/>
      <c r="L15" s="415"/>
      <c r="M15" s="415"/>
      <c r="N15" s="415"/>
      <c r="O15" s="415"/>
      <c r="P15" s="415"/>
      <c r="Q15" s="415"/>
      <c r="R15" s="415"/>
      <c r="S15" s="415"/>
      <c r="T15" s="414"/>
    </row>
    <row r="16" spans="1:20" ht="20.25" customHeight="1">
      <c r="A16" s="921" t="s">
        <v>4</v>
      </c>
      <c r="B16" s="415">
        <v>113</v>
      </c>
      <c r="C16" s="415">
        <v>49</v>
      </c>
      <c r="D16" s="415">
        <v>6</v>
      </c>
      <c r="E16" s="415">
        <v>4</v>
      </c>
      <c r="F16" s="415">
        <v>14</v>
      </c>
      <c r="G16" s="415">
        <v>11</v>
      </c>
      <c r="H16" s="415">
        <v>4</v>
      </c>
      <c r="I16" s="922"/>
      <c r="J16" s="415">
        <v>1</v>
      </c>
      <c r="K16" s="415">
        <v>1</v>
      </c>
      <c r="L16" s="415"/>
      <c r="M16" s="415"/>
      <c r="N16" s="415"/>
      <c r="O16" s="415">
        <v>1</v>
      </c>
      <c r="P16" s="415">
        <v>1</v>
      </c>
      <c r="Q16" s="415">
        <v>4</v>
      </c>
      <c r="R16" s="415">
        <v>2</v>
      </c>
      <c r="S16" s="415"/>
      <c r="T16" s="414">
        <v>15</v>
      </c>
    </row>
    <row r="17" spans="1:20" ht="20.25" customHeight="1">
      <c r="A17" s="921" t="s">
        <v>5</v>
      </c>
      <c r="B17" s="415">
        <v>0</v>
      </c>
      <c r="C17" s="415"/>
      <c r="D17" s="415"/>
      <c r="E17" s="415"/>
      <c r="F17" s="415"/>
      <c r="G17" s="415"/>
      <c r="H17" s="415"/>
      <c r="I17" s="922"/>
      <c r="J17" s="415"/>
      <c r="K17" s="415"/>
      <c r="L17" s="415"/>
      <c r="M17" s="415"/>
      <c r="N17" s="415"/>
      <c r="O17" s="415"/>
      <c r="P17" s="415"/>
      <c r="Q17" s="415"/>
      <c r="R17" s="415"/>
      <c r="S17" s="415"/>
      <c r="T17" s="414"/>
    </row>
    <row r="18" spans="1:20" ht="20.25" customHeight="1">
      <c r="A18" s="921" t="s">
        <v>6</v>
      </c>
      <c r="B18" s="415">
        <v>11</v>
      </c>
      <c r="C18" s="415">
        <v>7</v>
      </c>
      <c r="D18" s="415"/>
      <c r="E18" s="415"/>
      <c r="F18" s="415">
        <v>1</v>
      </c>
      <c r="G18" s="415">
        <v>2</v>
      </c>
      <c r="H18" s="415"/>
      <c r="I18" s="922"/>
      <c r="J18" s="415"/>
      <c r="K18" s="415"/>
      <c r="L18" s="415"/>
      <c r="M18" s="415"/>
      <c r="N18" s="415"/>
      <c r="O18" s="415"/>
      <c r="P18" s="415"/>
      <c r="Q18" s="415">
        <v>1</v>
      </c>
      <c r="R18" s="415"/>
      <c r="S18" s="415"/>
      <c r="T18" s="414"/>
    </row>
    <row r="19" spans="1:20" ht="20.25" customHeight="1">
      <c r="A19" s="921" t="s">
        <v>7</v>
      </c>
      <c r="B19" s="415">
        <v>0</v>
      </c>
      <c r="C19" s="415"/>
      <c r="D19" s="415"/>
      <c r="E19" s="415"/>
      <c r="F19" s="415"/>
      <c r="G19" s="415"/>
      <c r="H19" s="415"/>
      <c r="I19" s="922"/>
      <c r="J19" s="415"/>
      <c r="K19" s="415"/>
      <c r="L19" s="415"/>
      <c r="M19" s="415"/>
      <c r="N19" s="415"/>
      <c r="O19" s="415"/>
      <c r="P19" s="415"/>
      <c r="Q19" s="415"/>
      <c r="R19" s="415"/>
      <c r="S19" s="415"/>
      <c r="T19" s="414"/>
    </row>
    <row r="20" spans="1:20" ht="20.25" customHeight="1">
      <c r="A20" s="921" t="s">
        <v>8</v>
      </c>
      <c r="B20" s="415">
        <v>0</v>
      </c>
      <c r="C20" s="415"/>
      <c r="D20" s="415"/>
      <c r="E20" s="415"/>
      <c r="F20" s="415"/>
      <c r="G20" s="415"/>
      <c r="H20" s="415"/>
      <c r="I20" s="922"/>
      <c r="J20" s="415"/>
      <c r="K20" s="415"/>
      <c r="L20" s="415"/>
      <c r="M20" s="415"/>
      <c r="N20" s="415"/>
      <c r="O20" s="415"/>
      <c r="P20" s="415"/>
      <c r="Q20" s="415"/>
      <c r="R20" s="415"/>
      <c r="S20" s="415"/>
      <c r="T20" s="414"/>
    </row>
    <row r="21" spans="1:20" ht="20.25" customHeight="1">
      <c r="A21" s="921" t="s">
        <v>9</v>
      </c>
      <c r="B21" s="415">
        <v>47</v>
      </c>
      <c r="C21" s="415"/>
      <c r="D21" s="415"/>
      <c r="E21" s="415"/>
      <c r="F21" s="415"/>
      <c r="G21" s="415"/>
      <c r="H21" s="415">
        <v>42</v>
      </c>
      <c r="I21" s="922"/>
      <c r="J21" s="415"/>
      <c r="K21" s="415"/>
      <c r="L21" s="415"/>
      <c r="M21" s="415"/>
      <c r="N21" s="415"/>
      <c r="O21" s="415"/>
      <c r="P21" s="415">
        <v>5</v>
      </c>
      <c r="Q21" s="415"/>
      <c r="R21" s="415"/>
      <c r="S21" s="415"/>
      <c r="T21" s="414"/>
    </row>
    <row r="22" spans="1:20" ht="20.25" customHeight="1">
      <c r="A22" s="921" t="s">
        <v>10</v>
      </c>
      <c r="B22" s="415">
        <v>0</v>
      </c>
      <c r="C22" s="415"/>
      <c r="D22" s="415"/>
      <c r="E22" s="415"/>
      <c r="F22" s="415"/>
      <c r="G22" s="415"/>
      <c r="H22" s="415"/>
      <c r="I22" s="922"/>
      <c r="J22" s="415"/>
      <c r="K22" s="415"/>
      <c r="L22" s="415"/>
      <c r="M22" s="415"/>
      <c r="N22" s="415"/>
      <c r="O22" s="415"/>
      <c r="P22" s="415"/>
      <c r="Q22" s="415"/>
      <c r="R22" s="415"/>
      <c r="S22" s="415"/>
      <c r="T22" s="414"/>
    </row>
    <row r="23" spans="1:20" ht="20.25" customHeight="1">
      <c r="A23" s="921" t="s">
        <v>11</v>
      </c>
      <c r="B23" s="415">
        <v>3</v>
      </c>
      <c r="C23" s="415">
        <v>3</v>
      </c>
      <c r="D23" s="415"/>
      <c r="E23" s="415"/>
      <c r="F23" s="415"/>
      <c r="G23" s="415"/>
      <c r="H23" s="415"/>
      <c r="I23" s="922"/>
      <c r="J23" s="415"/>
      <c r="K23" s="415"/>
      <c r="L23" s="415"/>
      <c r="M23" s="415"/>
      <c r="N23" s="415"/>
      <c r="O23" s="415"/>
      <c r="P23" s="415"/>
      <c r="Q23" s="415"/>
      <c r="R23" s="415"/>
      <c r="S23" s="415"/>
      <c r="T23" s="414"/>
    </row>
    <row r="24" spans="1:20" ht="20.25" customHeight="1">
      <c r="A24" s="921" t="s">
        <v>12</v>
      </c>
      <c r="B24" s="415">
        <v>0</v>
      </c>
      <c r="C24" s="415"/>
      <c r="D24" s="415"/>
      <c r="E24" s="415"/>
      <c r="F24" s="415"/>
      <c r="G24" s="415"/>
      <c r="H24" s="415"/>
      <c r="I24" s="922"/>
      <c r="J24" s="415"/>
      <c r="K24" s="415"/>
      <c r="L24" s="415"/>
      <c r="M24" s="415"/>
      <c r="N24" s="415"/>
      <c r="O24" s="415"/>
      <c r="P24" s="415"/>
      <c r="Q24" s="415"/>
      <c r="R24" s="415"/>
      <c r="S24" s="415"/>
      <c r="T24" s="414"/>
    </row>
    <row r="25" spans="1:20" ht="20.25" customHeight="1">
      <c r="A25" s="921" t="s">
        <v>13</v>
      </c>
      <c r="B25" s="415">
        <v>6</v>
      </c>
      <c r="C25" s="415">
        <v>4</v>
      </c>
      <c r="D25" s="415"/>
      <c r="E25" s="415"/>
      <c r="F25" s="415">
        <v>1</v>
      </c>
      <c r="G25" s="415"/>
      <c r="H25" s="415">
        <v>1</v>
      </c>
      <c r="I25" s="922"/>
      <c r="J25" s="415"/>
      <c r="K25" s="415"/>
      <c r="L25" s="415"/>
      <c r="M25" s="415"/>
      <c r="N25" s="415"/>
      <c r="O25" s="415"/>
      <c r="P25" s="415"/>
      <c r="Q25" s="415"/>
      <c r="R25" s="415"/>
      <c r="S25" s="415"/>
      <c r="T25" s="414"/>
    </row>
    <row r="26" spans="1:20" ht="20.25" customHeight="1">
      <c r="A26" s="921" t="s">
        <v>14</v>
      </c>
      <c r="B26" s="415">
        <v>0</v>
      </c>
      <c r="C26" s="415"/>
      <c r="D26" s="415"/>
      <c r="E26" s="415"/>
      <c r="F26" s="415"/>
      <c r="G26" s="415"/>
      <c r="H26" s="415"/>
      <c r="I26" s="922"/>
      <c r="J26" s="415"/>
      <c r="K26" s="415"/>
      <c r="L26" s="415"/>
      <c r="M26" s="415"/>
      <c r="N26" s="415"/>
      <c r="O26" s="415"/>
      <c r="P26" s="415"/>
      <c r="Q26" s="415"/>
      <c r="R26" s="415"/>
      <c r="S26" s="415"/>
      <c r="T26" s="414"/>
    </row>
    <row r="27" spans="1:20" ht="20.25" customHeight="1">
      <c r="A27" s="921" t="s">
        <v>15</v>
      </c>
      <c r="B27" s="415">
        <v>7</v>
      </c>
      <c r="C27" s="415">
        <v>2</v>
      </c>
      <c r="D27" s="415"/>
      <c r="E27" s="415"/>
      <c r="F27" s="415"/>
      <c r="G27" s="415">
        <v>1</v>
      </c>
      <c r="H27" s="415"/>
      <c r="I27" s="922"/>
      <c r="J27" s="415"/>
      <c r="K27" s="415"/>
      <c r="L27" s="415"/>
      <c r="M27" s="415"/>
      <c r="N27" s="415"/>
      <c r="O27" s="415"/>
      <c r="P27" s="415"/>
      <c r="Q27" s="415">
        <v>1</v>
      </c>
      <c r="R27" s="415"/>
      <c r="S27" s="415"/>
      <c r="T27" s="414">
        <v>3</v>
      </c>
    </row>
    <row r="28" spans="1:20" ht="20.25" customHeight="1">
      <c r="A28" s="921" t="s">
        <v>16</v>
      </c>
      <c r="B28" s="415">
        <v>13</v>
      </c>
      <c r="C28" s="415"/>
      <c r="D28" s="415"/>
      <c r="E28" s="415"/>
      <c r="F28" s="415">
        <v>13</v>
      </c>
      <c r="G28" s="415"/>
      <c r="H28" s="415"/>
      <c r="I28" s="922"/>
      <c r="J28" s="415"/>
      <c r="K28" s="415"/>
      <c r="L28" s="415"/>
      <c r="M28" s="415"/>
      <c r="N28" s="415"/>
      <c r="O28" s="415"/>
      <c r="P28" s="415"/>
      <c r="Q28" s="415"/>
      <c r="R28" s="415"/>
      <c r="S28" s="415"/>
      <c r="T28" s="414"/>
    </row>
    <row r="29" spans="1:20" ht="20.25" customHeight="1">
      <c r="A29" s="921" t="s">
        <v>17</v>
      </c>
      <c r="B29" s="415">
        <v>1</v>
      </c>
      <c r="C29" s="415"/>
      <c r="D29" s="415"/>
      <c r="E29" s="415"/>
      <c r="F29" s="415"/>
      <c r="G29" s="415"/>
      <c r="H29" s="415"/>
      <c r="I29" s="922"/>
      <c r="J29" s="415"/>
      <c r="K29" s="415"/>
      <c r="L29" s="415"/>
      <c r="M29" s="415"/>
      <c r="N29" s="415"/>
      <c r="O29" s="415"/>
      <c r="P29" s="415"/>
      <c r="Q29" s="415"/>
      <c r="R29" s="415"/>
      <c r="S29" s="415"/>
      <c r="T29" s="414">
        <v>1</v>
      </c>
    </row>
    <row r="30" spans="1:20" ht="20.25" customHeight="1">
      <c r="A30" s="921" t="s">
        <v>18</v>
      </c>
      <c r="B30" s="415">
        <v>0</v>
      </c>
      <c r="C30" s="415"/>
      <c r="D30" s="415"/>
      <c r="E30" s="415"/>
      <c r="F30" s="415"/>
      <c r="G30" s="415"/>
      <c r="H30" s="415"/>
      <c r="I30" s="922"/>
      <c r="J30" s="415"/>
      <c r="K30" s="415"/>
      <c r="L30" s="415"/>
      <c r="M30" s="415"/>
      <c r="N30" s="415"/>
      <c r="O30" s="415"/>
      <c r="P30" s="415"/>
      <c r="Q30" s="415"/>
      <c r="R30" s="415"/>
      <c r="S30" s="415"/>
      <c r="T30" s="414"/>
    </row>
    <row r="31" spans="1:20" ht="20.25" customHeight="1">
      <c r="A31" s="921" t="s">
        <v>19</v>
      </c>
      <c r="B31" s="415">
        <v>0</v>
      </c>
      <c r="C31" s="415"/>
      <c r="D31" s="415"/>
      <c r="E31" s="415"/>
      <c r="F31" s="415"/>
      <c r="G31" s="415"/>
      <c r="H31" s="415"/>
      <c r="I31" s="922"/>
      <c r="J31" s="415"/>
      <c r="K31" s="415"/>
      <c r="L31" s="415"/>
      <c r="M31" s="415"/>
      <c r="N31" s="415"/>
      <c r="O31" s="415"/>
      <c r="P31" s="415"/>
      <c r="Q31" s="415"/>
      <c r="R31" s="415"/>
      <c r="S31" s="415"/>
      <c r="T31" s="414"/>
    </row>
    <row r="32" spans="1:20" ht="20.25" customHeight="1">
      <c r="A32" s="921" t="s">
        <v>20</v>
      </c>
      <c r="B32" s="415">
        <v>0</v>
      </c>
      <c r="C32" s="415"/>
      <c r="D32" s="415"/>
      <c r="E32" s="415"/>
      <c r="F32" s="415"/>
      <c r="G32" s="415"/>
      <c r="H32" s="415"/>
      <c r="I32" s="922"/>
      <c r="J32" s="415"/>
      <c r="K32" s="415"/>
      <c r="L32" s="415"/>
      <c r="M32" s="415"/>
      <c r="N32" s="415"/>
      <c r="O32" s="415"/>
      <c r="P32" s="415"/>
      <c r="Q32" s="415"/>
      <c r="R32" s="415"/>
      <c r="S32" s="415"/>
      <c r="T32" s="414"/>
    </row>
    <row r="33" spans="1:20" ht="20.25" customHeight="1">
      <c r="A33" s="921" t="s">
        <v>21</v>
      </c>
      <c r="B33" s="415">
        <v>0</v>
      </c>
      <c r="C33" s="415"/>
      <c r="D33" s="415"/>
      <c r="E33" s="415"/>
      <c r="F33" s="415"/>
      <c r="G33" s="415"/>
      <c r="H33" s="415"/>
      <c r="I33" s="922"/>
      <c r="J33" s="415"/>
      <c r="K33" s="415"/>
      <c r="L33" s="415"/>
      <c r="M33" s="415"/>
      <c r="N33" s="415"/>
      <c r="O33" s="415"/>
      <c r="P33" s="415"/>
      <c r="Q33" s="415"/>
      <c r="R33" s="415"/>
      <c r="S33" s="415"/>
      <c r="T33" s="414"/>
    </row>
    <row r="34" spans="1:20" ht="20.25" customHeight="1">
      <c r="A34" s="921" t="s">
        <v>22</v>
      </c>
      <c r="B34" s="415">
        <v>0</v>
      </c>
      <c r="C34" s="415"/>
      <c r="D34" s="415"/>
      <c r="E34" s="415"/>
      <c r="F34" s="415"/>
      <c r="G34" s="415"/>
      <c r="H34" s="415"/>
      <c r="I34" s="922"/>
      <c r="J34" s="415"/>
      <c r="K34" s="415"/>
      <c r="L34" s="415"/>
      <c r="M34" s="415"/>
      <c r="N34" s="415"/>
      <c r="O34" s="415"/>
      <c r="P34" s="415"/>
      <c r="Q34" s="415"/>
      <c r="R34" s="415"/>
      <c r="S34" s="415"/>
      <c r="T34" s="414"/>
    </row>
    <row r="35" spans="1:20" ht="20.25" customHeight="1">
      <c r="A35" s="921" t="s">
        <v>23</v>
      </c>
      <c r="B35" s="415">
        <v>0</v>
      </c>
      <c r="C35" s="415"/>
      <c r="D35" s="415"/>
      <c r="E35" s="415"/>
      <c r="F35" s="415"/>
      <c r="G35" s="415"/>
      <c r="H35" s="415"/>
      <c r="I35" s="922"/>
      <c r="J35" s="415"/>
      <c r="K35" s="415"/>
      <c r="L35" s="415"/>
      <c r="M35" s="415"/>
      <c r="N35" s="415"/>
      <c r="O35" s="415"/>
      <c r="P35" s="415"/>
      <c r="Q35" s="415"/>
      <c r="R35" s="415"/>
      <c r="S35" s="415"/>
      <c r="T35" s="414"/>
    </row>
    <row r="36" spans="1:20" ht="20.25" customHeight="1">
      <c r="A36" s="921" t="s">
        <v>24</v>
      </c>
      <c r="B36" s="415">
        <v>0</v>
      </c>
      <c r="C36" s="415"/>
      <c r="D36" s="415"/>
      <c r="E36" s="415"/>
      <c r="F36" s="415"/>
      <c r="G36" s="415"/>
      <c r="H36" s="415"/>
      <c r="I36" s="922"/>
      <c r="J36" s="415"/>
      <c r="K36" s="415"/>
      <c r="L36" s="415"/>
      <c r="M36" s="415"/>
      <c r="N36" s="415"/>
      <c r="O36" s="415"/>
      <c r="P36" s="415"/>
      <c r="Q36" s="415"/>
      <c r="R36" s="415"/>
      <c r="S36" s="415"/>
      <c r="T36" s="414"/>
    </row>
    <row r="37" spans="1:20" ht="20.25" customHeight="1">
      <c r="A37" s="921" t="s">
        <v>25</v>
      </c>
      <c r="B37" s="415">
        <v>0</v>
      </c>
      <c r="C37" s="415"/>
      <c r="D37" s="415"/>
      <c r="E37" s="415"/>
      <c r="F37" s="415"/>
      <c r="G37" s="415"/>
      <c r="H37" s="415"/>
      <c r="I37" s="922"/>
      <c r="J37" s="415"/>
      <c r="K37" s="415"/>
      <c r="L37" s="415"/>
      <c r="M37" s="415"/>
      <c r="N37" s="415"/>
      <c r="O37" s="415"/>
      <c r="P37" s="415"/>
      <c r="Q37" s="415"/>
      <c r="R37" s="415"/>
      <c r="S37" s="415"/>
      <c r="T37" s="414"/>
    </row>
    <row r="38" spans="1:20" ht="20.25" customHeight="1">
      <c r="A38" s="921" t="s">
        <v>26</v>
      </c>
      <c r="B38" s="415">
        <v>4</v>
      </c>
      <c r="C38" s="415"/>
      <c r="D38" s="415"/>
      <c r="E38" s="415"/>
      <c r="F38" s="415"/>
      <c r="G38" s="415"/>
      <c r="H38" s="415"/>
      <c r="I38" s="922"/>
      <c r="J38" s="415"/>
      <c r="K38" s="415"/>
      <c r="L38" s="415"/>
      <c r="M38" s="415"/>
      <c r="N38" s="415">
        <v>4</v>
      </c>
      <c r="O38" s="415"/>
      <c r="P38" s="415"/>
      <c r="Q38" s="415"/>
      <c r="R38" s="415"/>
      <c r="S38" s="415"/>
      <c r="T38" s="414"/>
    </row>
    <row r="39" spans="1:20" ht="20.25" customHeight="1">
      <c r="A39" s="921" t="s">
        <v>27</v>
      </c>
      <c r="B39" s="415">
        <v>0</v>
      </c>
      <c r="C39" s="415"/>
      <c r="D39" s="415"/>
      <c r="E39" s="415"/>
      <c r="F39" s="415"/>
      <c r="G39" s="415"/>
      <c r="H39" s="415"/>
      <c r="I39" s="922"/>
      <c r="J39" s="415"/>
      <c r="K39" s="415"/>
      <c r="L39" s="415"/>
      <c r="M39" s="415"/>
      <c r="N39" s="415"/>
      <c r="O39" s="415"/>
      <c r="P39" s="415"/>
      <c r="Q39" s="415"/>
      <c r="R39" s="415"/>
      <c r="S39" s="415"/>
      <c r="T39" s="414"/>
    </row>
    <row r="40" spans="1:20" ht="20.25" customHeight="1">
      <c r="A40" s="921" t="s">
        <v>28</v>
      </c>
      <c r="B40" s="415">
        <v>0</v>
      </c>
      <c r="C40" s="415"/>
      <c r="D40" s="415"/>
      <c r="E40" s="415"/>
      <c r="F40" s="415"/>
      <c r="G40" s="415"/>
      <c r="H40" s="415"/>
      <c r="I40" s="922"/>
      <c r="J40" s="415"/>
      <c r="K40" s="415"/>
      <c r="L40" s="415"/>
      <c r="M40" s="415"/>
      <c r="N40" s="415"/>
      <c r="O40" s="415"/>
      <c r="P40" s="415"/>
      <c r="Q40" s="415"/>
      <c r="R40" s="415"/>
      <c r="S40" s="415"/>
      <c r="T40" s="414"/>
    </row>
    <row r="41" spans="1:20" ht="20.25" customHeight="1">
      <c r="A41" s="921" t="s">
        <v>29</v>
      </c>
      <c r="B41" s="415">
        <v>0</v>
      </c>
      <c r="C41" s="415"/>
      <c r="D41" s="415"/>
      <c r="E41" s="415"/>
      <c r="F41" s="415"/>
      <c r="G41" s="415"/>
      <c r="H41" s="415"/>
      <c r="I41" s="922"/>
      <c r="J41" s="415"/>
      <c r="K41" s="415"/>
      <c r="L41" s="415"/>
      <c r="M41" s="415"/>
      <c r="N41" s="415"/>
      <c r="O41" s="415"/>
      <c r="P41" s="415"/>
      <c r="Q41" s="415"/>
      <c r="R41" s="415"/>
      <c r="S41" s="415"/>
      <c r="T41" s="414"/>
    </row>
    <row r="42" spans="1:20" s="417" customFormat="1" ht="20.25" customHeight="1">
      <c r="A42" s="921" t="s">
        <v>1257</v>
      </c>
      <c r="B42" s="416">
        <v>14094</v>
      </c>
      <c r="C42" s="416">
        <v>8026</v>
      </c>
      <c r="D42" s="416">
        <v>89</v>
      </c>
      <c r="E42" s="416">
        <v>26</v>
      </c>
      <c r="F42" s="416">
        <v>790</v>
      </c>
      <c r="G42" s="416">
        <v>64</v>
      </c>
      <c r="H42" s="416">
        <v>52</v>
      </c>
      <c r="I42" s="923"/>
      <c r="J42" s="416"/>
      <c r="K42" s="416">
        <v>6</v>
      </c>
      <c r="L42" s="416">
        <v>5</v>
      </c>
      <c r="M42" s="416">
        <v>7</v>
      </c>
      <c r="N42" s="416">
        <v>72</v>
      </c>
      <c r="O42" s="416">
        <v>30</v>
      </c>
      <c r="P42" s="416">
        <v>24</v>
      </c>
      <c r="Q42" s="416">
        <v>17</v>
      </c>
      <c r="R42" s="416">
        <v>209</v>
      </c>
      <c r="S42" s="416"/>
      <c r="T42" s="924">
        <v>4677</v>
      </c>
    </row>
    <row r="43" spans="1:20" ht="17.25" thickBot="1">
      <c r="A43" s="925" t="s">
        <v>31</v>
      </c>
      <c r="B43" s="927">
        <v>5970</v>
      </c>
      <c r="C43" s="418">
        <v>4012</v>
      </c>
      <c r="D43" s="418">
        <v>44</v>
      </c>
      <c r="E43" s="418">
        <v>14</v>
      </c>
      <c r="F43" s="418">
        <v>358</v>
      </c>
      <c r="G43" s="418">
        <v>35</v>
      </c>
      <c r="H43" s="418">
        <v>27</v>
      </c>
      <c r="I43" s="418"/>
      <c r="J43" s="418"/>
      <c r="K43" s="418">
        <v>4</v>
      </c>
      <c r="L43" s="418">
        <v>3</v>
      </c>
      <c r="M43" s="418">
        <v>5</v>
      </c>
      <c r="N43" s="418">
        <v>41</v>
      </c>
      <c r="O43" s="418">
        <v>21</v>
      </c>
      <c r="P43" s="418">
        <v>8</v>
      </c>
      <c r="Q43" s="418">
        <v>4</v>
      </c>
      <c r="R43" s="418">
        <v>83</v>
      </c>
      <c r="S43" s="418"/>
      <c r="T43" s="926">
        <v>1311</v>
      </c>
    </row>
    <row r="44" spans="1:20">
      <c r="A44" s="19" t="s">
        <v>909</v>
      </c>
      <c r="B44" s="19"/>
      <c r="C44" s="19"/>
    </row>
    <row r="45" spans="1:20">
      <c r="A45" s="72" t="s">
        <v>910</v>
      </c>
    </row>
    <row r="47" spans="1:20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</row>
  </sheetData>
  <mergeCells count="20">
    <mergeCell ref="K3:K5"/>
    <mergeCell ref="L3:L5"/>
    <mergeCell ref="M3:M5"/>
    <mergeCell ref="N3:N5"/>
    <mergeCell ref="A1:T1"/>
    <mergeCell ref="B3:B5"/>
    <mergeCell ref="C3:C5"/>
    <mergeCell ref="D3:D5"/>
    <mergeCell ref="E3:E5"/>
    <mergeCell ref="F3:F5"/>
    <mergeCell ref="G3:G5"/>
    <mergeCell ref="R3:R5"/>
    <mergeCell ref="S3:S5"/>
    <mergeCell ref="T3:T5"/>
    <mergeCell ref="O3:O5"/>
    <mergeCell ref="Q3:Q5"/>
    <mergeCell ref="H3:H5"/>
    <mergeCell ref="I3:I5"/>
    <mergeCell ref="P3:P5"/>
    <mergeCell ref="J3:J5"/>
  </mergeCells>
  <phoneticPr fontId="6" type="noConversion"/>
  <printOptions horizontalCentered="1"/>
  <pageMargins left="0.35433070866141736" right="0.35433070866141736" top="0.39370078740157483" bottom="0.32" header="0" footer="0"/>
  <pageSetup paperSize="9" scale="61" orientation="landscape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50"/>
  <sheetViews>
    <sheetView view="pageBreakPreview" zoomScale="91" zoomScaleNormal="91" zoomScaleSheetLayoutView="91" workbookViewId="0">
      <pane xSplit="2" ySplit="17" topLeftCell="C24" activePane="bottomRight" state="frozen"/>
      <selection pane="topRight" activeCell="C1" sqref="C1"/>
      <selection pane="bottomLeft" activeCell="A19" sqref="A19"/>
      <selection pane="bottomRight" activeCell="G20" sqref="G20"/>
    </sheetView>
  </sheetViews>
  <sheetFormatPr defaultRowHeight="16.5"/>
  <cols>
    <col min="1" max="1" width="8.88671875" style="311"/>
    <col min="2" max="2" width="5.109375" style="311" bestFit="1" customWidth="1"/>
    <col min="3" max="3" width="7" style="311" bestFit="1" customWidth="1"/>
    <col min="4" max="4" width="7.6640625" style="311" customWidth="1"/>
    <col min="5" max="5" width="9.6640625" style="311" bestFit="1" customWidth="1"/>
    <col min="6" max="6" width="7.109375" style="311" customWidth="1"/>
    <col min="7" max="7" width="6.109375" style="311" bestFit="1" customWidth="1"/>
    <col min="8" max="8" width="4.5546875" style="311" customWidth="1"/>
    <col min="9" max="9" width="6.109375" style="311" bestFit="1" customWidth="1"/>
    <col min="10" max="10" width="7.44140625" style="311" customWidth="1"/>
    <col min="11" max="11" width="7" style="311" bestFit="1" customWidth="1"/>
    <col min="12" max="12" width="6.109375" style="311" bestFit="1" customWidth="1"/>
    <col min="13" max="13" width="5.21875" style="311" customWidth="1"/>
    <col min="14" max="14" width="5.6640625" style="311" customWidth="1"/>
    <col min="15" max="15" width="7.21875" style="311" customWidth="1"/>
    <col min="16" max="16" width="5.77734375" style="311" customWidth="1"/>
    <col min="17" max="17" width="4.44140625" style="311" customWidth="1"/>
    <col min="18" max="18" width="5.33203125" style="311" customWidth="1"/>
    <col min="19" max="19" width="7.21875" style="311" customWidth="1"/>
    <col min="20" max="20" width="8.88671875" style="311"/>
    <col min="21" max="21" width="6.33203125" style="311" customWidth="1"/>
    <col min="22" max="22" width="6.5546875" style="311" customWidth="1"/>
    <col min="23" max="23" width="7.109375" style="311" customWidth="1"/>
    <col min="24" max="24" width="6.21875" style="311" customWidth="1"/>
    <col min="25" max="25" width="8.6640625" style="311" customWidth="1"/>
    <col min="26" max="26" width="7.109375" style="311" customWidth="1"/>
    <col min="27" max="27" width="9.33203125" style="311" bestFit="1" customWidth="1"/>
    <col min="28" max="29" width="5.77734375" style="311" bestFit="1" customWidth="1"/>
    <col min="30" max="30" width="9.6640625" style="311" customWidth="1"/>
    <col min="31" max="31" width="9.6640625" style="311" bestFit="1" customWidth="1"/>
    <col min="32" max="32" width="8.5546875" style="311" bestFit="1" customWidth="1"/>
    <col min="33" max="33" width="8.5546875" style="311" customWidth="1"/>
    <col min="34" max="34" width="9.44140625" style="311" customWidth="1"/>
    <col min="35" max="35" width="11.33203125" style="311" bestFit="1" customWidth="1"/>
    <col min="36" max="36" width="8.88671875" style="311"/>
    <col min="37" max="37" width="8.5546875" style="311" bestFit="1" customWidth="1"/>
    <col min="38" max="38" width="7.44140625" style="311" bestFit="1" customWidth="1"/>
    <col min="39" max="39" width="5.88671875" style="311" bestFit="1" customWidth="1"/>
    <col min="40" max="40" width="5.5546875" style="311" bestFit="1" customWidth="1"/>
    <col min="41" max="41" width="7" style="311" customWidth="1"/>
    <col min="42" max="16384" width="8.88671875" style="311"/>
  </cols>
  <sheetData>
    <row r="1" spans="1:41" s="312" customFormat="1" ht="15" customHeight="1">
      <c r="A1" s="325"/>
      <c r="B1" s="326"/>
      <c r="C1" s="419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 t="s">
        <v>163</v>
      </c>
      <c r="Z1" s="325"/>
      <c r="AA1" s="325"/>
      <c r="AB1" s="325"/>
      <c r="AC1" s="325"/>
      <c r="AD1" s="325"/>
      <c r="AE1" s="325"/>
      <c r="AF1" s="325"/>
      <c r="AG1" s="325"/>
      <c r="AH1" s="325"/>
      <c r="AI1" s="325"/>
      <c r="AJ1" s="325"/>
      <c r="AK1" s="325"/>
      <c r="AL1" s="325"/>
      <c r="AM1" s="325"/>
      <c r="AN1" s="325"/>
      <c r="AO1" s="325"/>
    </row>
    <row r="2" spans="1:41" s="421" customFormat="1" ht="20.25">
      <c r="A2" s="327" t="s">
        <v>686</v>
      </c>
      <c r="B2" s="420"/>
      <c r="C2" s="420"/>
      <c r="D2" s="420"/>
      <c r="E2" s="928" t="s">
        <v>687</v>
      </c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0"/>
      <c r="T2" s="420"/>
      <c r="U2" s="420"/>
      <c r="V2" s="420"/>
      <c r="W2" s="420"/>
      <c r="X2" s="420"/>
      <c r="Y2" s="327" t="s">
        <v>689</v>
      </c>
      <c r="Z2" s="420"/>
      <c r="AA2" s="420"/>
      <c r="AB2" s="420"/>
      <c r="AC2" s="420"/>
      <c r="AD2" s="420"/>
      <c r="AE2" s="420"/>
      <c r="AF2" s="420"/>
      <c r="AG2" s="420"/>
      <c r="AH2" s="420" t="s">
        <v>223</v>
      </c>
      <c r="AI2" s="420"/>
      <c r="AJ2" s="420"/>
      <c r="AK2" s="420"/>
      <c r="AL2" s="420"/>
      <c r="AM2" s="420"/>
      <c r="AN2" s="420"/>
      <c r="AO2" s="420"/>
    </row>
    <row r="3" spans="1:41" s="312" customFormat="1" ht="17.25" thickBot="1">
      <c r="A3" s="423" t="s">
        <v>224</v>
      </c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  <c r="R3" s="424"/>
      <c r="S3" s="424"/>
      <c r="T3" s="424"/>
      <c r="U3" s="424"/>
      <c r="V3" s="424"/>
      <c r="W3" s="424"/>
      <c r="X3" s="424"/>
      <c r="Y3" s="423" t="s">
        <v>224</v>
      </c>
      <c r="Z3" s="424"/>
      <c r="AA3" s="424"/>
      <c r="AB3" s="424"/>
      <c r="AC3" s="424"/>
      <c r="AD3" s="424"/>
      <c r="AE3" s="424"/>
      <c r="AF3" s="424"/>
      <c r="AG3" s="424"/>
      <c r="AH3" s="424"/>
      <c r="AI3" s="424"/>
      <c r="AJ3" s="424"/>
      <c r="AK3" s="424"/>
      <c r="AL3" s="424"/>
      <c r="AM3" s="424"/>
      <c r="AN3" s="424"/>
      <c r="AO3" s="330" t="s">
        <v>225</v>
      </c>
    </row>
    <row r="4" spans="1:41">
      <c r="A4" s="425" t="s">
        <v>100</v>
      </c>
      <c r="B4" s="426" t="s">
        <v>164</v>
      </c>
      <c r="C4" s="426" t="s">
        <v>911</v>
      </c>
      <c r="D4" s="426"/>
      <c r="E4" s="426"/>
      <c r="F4" s="426"/>
      <c r="G4" s="426"/>
      <c r="H4" s="426"/>
      <c r="I4" s="426"/>
      <c r="J4" s="426"/>
      <c r="K4" s="426"/>
      <c r="L4" s="427"/>
      <c r="M4" s="428" t="s">
        <v>226</v>
      </c>
      <c r="N4" s="426"/>
      <c r="O4" s="426"/>
      <c r="P4" s="426"/>
      <c r="Q4" s="426"/>
      <c r="R4" s="426"/>
      <c r="S4" s="426"/>
      <c r="T4" s="426"/>
      <c r="U4" s="426" t="s">
        <v>912</v>
      </c>
      <c r="V4" s="426"/>
      <c r="W4" s="426"/>
      <c r="X4" s="426"/>
      <c r="Y4" s="429" t="s">
        <v>100</v>
      </c>
      <c r="Z4" s="430" t="s">
        <v>227</v>
      </c>
      <c r="AA4" s="430" t="s">
        <v>228</v>
      </c>
      <c r="AB4" s="430" t="s">
        <v>229</v>
      </c>
      <c r="AC4" s="430" t="s">
        <v>230</v>
      </c>
      <c r="AD4" s="430" t="s">
        <v>231</v>
      </c>
      <c r="AE4" s="430" t="s">
        <v>232</v>
      </c>
      <c r="AF4" s="430" t="s">
        <v>233</v>
      </c>
      <c r="AG4" s="430" t="s">
        <v>234</v>
      </c>
      <c r="AH4" s="429" t="s">
        <v>913</v>
      </c>
      <c r="AI4" s="430" t="s">
        <v>235</v>
      </c>
      <c r="AJ4" s="426" t="s">
        <v>914</v>
      </c>
      <c r="AK4" s="426"/>
      <c r="AL4" s="426"/>
      <c r="AM4" s="426"/>
      <c r="AN4" s="426"/>
      <c r="AO4" s="431"/>
    </row>
    <row r="5" spans="1:41">
      <c r="A5" s="432"/>
      <c r="B5" s="433" t="s">
        <v>84</v>
      </c>
      <c r="C5" s="433" t="s">
        <v>236</v>
      </c>
      <c r="D5" s="433"/>
      <c r="E5" s="433"/>
      <c r="F5" s="433"/>
      <c r="G5" s="433"/>
      <c r="H5" s="433"/>
      <c r="I5" s="433"/>
      <c r="J5" s="433"/>
      <c r="K5" s="433"/>
      <c r="L5" s="434"/>
      <c r="M5" s="435" t="s">
        <v>237</v>
      </c>
      <c r="N5" s="433"/>
      <c r="O5" s="433"/>
      <c r="P5" s="433"/>
      <c r="Q5" s="433"/>
      <c r="R5" s="433"/>
      <c r="S5" s="433"/>
      <c r="T5" s="433"/>
      <c r="U5" s="433" t="s">
        <v>238</v>
      </c>
      <c r="V5" s="433"/>
      <c r="W5" s="433"/>
      <c r="X5" s="433"/>
      <c r="Y5" s="436"/>
      <c r="Z5" s="437"/>
      <c r="AA5" s="438"/>
      <c r="AB5" s="439" t="s">
        <v>915</v>
      </c>
      <c r="AC5" s="439" t="s">
        <v>84</v>
      </c>
      <c r="AD5" s="439" t="s">
        <v>239</v>
      </c>
      <c r="AE5" s="439" t="s">
        <v>916</v>
      </c>
      <c r="AF5" s="439" t="s">
        <v>84</v>
      </c>
      <c r="AG5" s="439"/>
      <c r="AH5" s="440" t="s">
        <v>84</v>
      </c>
      <c r="AI5" s="439" t="s">
        <v>240</v>
      </c>
      <c r="AJ5" s="433" t="s">
        <v>241</v>
      </c>
      <c r="AK5" s="433"/>
      <c r="AL5" s="433"/>
      <c r="AM5" s="433"/>
      <c r="AN5" s="433"/>
      <c r="AO5" s="441"/>
    </row>
    <row r="6" spans="1:41" ht="24" customHeight="1">
      <c r="A6" s="432"/>
      <c r="B6" s="439" t="s">
        <v>84</v>
      </c>
      <c r="C6" s="442" t="s">
        <v>917</v>
      </c>
      <c r="D6" s="443" t="s">
        <v>918</v>
      </c>
      <c r="E6" s="442" t="s">
        <v>244</v>
      </c>
      <c r="F6" s="444" t="s">
        <v>0</v>
      </c>
      <c r="G6" s="444"/>
      <c r="H6" s="444" t="s">
        <v>919</v>
      </c>
      <c r="I6" s="444"/>
      <c r="J6" s="444"/>
      <c r="K6" s="444" t="s">
        <v>920</v>
      </c>
      <c r="L6" s="445"/>
      <c r="M6" s="442" t="s">
        <v>245</v>
      </c>
      <c r="N6" s="442" t="s">
        <v>194</v>
      </c>
      <c r="O6" s="1145" t="s">
        <v>921</v>
      </c>
      <c r="P6" s="1146"/>
      <c r="Q6" s="1147"/>
      <c r="R6" s="442" t="s">
        <v>246</v>
      </c>
      <c r="S6" s="442" t="s">
        <v>106</v>
      </c>
      <c r="T6" s="442">
        <v>119</v>
      </c>
      <c r="U6" s="442" t="s">
        <v>247</v>
      </c>
      <c r="V6" s="442" t="s">
        <v>248</v>
      </c>
      <c r="W6" s="442" t="s">
        <v>249</v>
      </c>
      <c r="X6" s="442" t="s">
        <v>922</v>
      </c>
      <c r="Y6" s="436"/>
      <c r="Z6" s="437"/>
      <c r="AA6" s="439"/>
      <c r="AB6" s="437"/>
      <c r="AC6" s="437"/>
      <c r="AD6" s="439" t="s">
        <v>250</v>
      </c>
      <c r="AE6" s="439"/>
      <c r="AF6" s="437"/>
      <c r="AG6" s="439"/>
      <c r="AH6" s="436"/>
      <c r="AI6" s="439" t="s">
        <v>251</v>
      </c>
      <c r="AJ6" s="442" t="s">
        <v>252</v>
      </c>
      <c r="AK6" s="442" t="s">
        <v>253</v>
      </c>
      <c r="AL6" s="442" t="s">
        <v>254</v>
      </c>
      <c r="AM6" s="442" t="s">
        <v>255</v>
      </c>
      <c r="AN6" s="442" t="s">
        <v>256</v>
      </c>
      <c r="AO6" s="446" t="s">
        <v>257</v>
      </c>
    </row>
    <row r="7" spans="1:41">
      <c r="A7" s="447"/>
      <c r="B7" s="448"/>
      <c r="C7" s="448"/>
      <c r="D7" s="448"/>
      <c r="E7" s="448"/>
      <c r="F7" s="1148" t="s">
        <v>923</v>
      </c>
      <c r="G7" s="1149"/>
      <c r="H7" s="1148" t="s">
        <v>258</v>
      </c>
      <c r="I7" s="1150"/>
      <c r="J7" s="1149"/>
      <c r="K7" s="1148" t="s">
        <v>259</v>
      </c>
      <c r="L7" s="1149"/>
      <c r="M7" s="448"/>
      <c r="N7" s="448"/>
      <c r="O7" s="1113" t="s">
        <v>924</v>
      </c>
      <c r="P7" s="449"/>
      <c r="Q7" s="450"/>
      <c r="R7" s="1113" t="s">
        <v>260</v>
      </c>
      <c r="S7" s="448"/>
      <c r="T7" s="1113" t="s">
        <v>261</v>
      </c>
      <c r="U7" s="1113" t="s">
        <v>262</v>
      </c>
      <c r="V7" s="1113" t="s">
        <v>84</v>
      </c>
      <c r="W7" s="1113" t="s">
        <v>263</v>
      </c>
      <c r="X7" s="448"/>
      <c r="Y7" s="451"/>
      <c r="Z7" s="448"/>
      <c r="AA7" s="448"/>
      <c r="AB7" s="448"/>
      <c r="AC7" s="448"/>
      <c r="AD7" s="1113" t="s">
        <v>264</v>
      </c>
      <c r="AE7" s="1113" t="s">
        <v>265</v>
      </c>
      <c r="AF7" s="448"/>
      <c r="AG7" s="1113"/>
      <c r="AH7" s="451"/>
      <c r="AI7" s="1113" t="s">
        <v>266</v>
      </c>
      <c r="AJ7" s="1113" t="s">
        <v>84</v>
      </c>
      <c r="AK7" s="1113" t="s">
        <v>84</v>
      </c>
      <c r="AL7" s="1113" t="s">
        <v>84</v>
      </c>
      <c r="AM7" s="448"/>
      <c r="AN7" s="1113" t="s">
        <v>84</v>
      </c>
      <c r="AO7" s="452" t="s">
        <v>84</v>
      </c>
    </row>
    <row r="8" spans="1:41">
      <c r="A8" s="447"/>
      <c r="B8" s="448"/>
      <c r="C8" s="1113" t="s">
        <v>84</v>
      </c>
      <c r="D8" s="448"/>
      <c r="E8" s="1113" t="s">
        <v>107</v>
      </c>
      <c r="F8" s="453" t="s">
        <v>242</v>
      </c>
      <c r="G8" s="453" t="s">
        <v>243</v>
      </c>
      <c r="H8" s="453" t="s">
        <v>925</v>
      </c>
      <c r="I8" s="453" t="s">
        <v>243</v>
      </c>
      <c r="J8" s="453" t="s">
        <v>267</v>
      </c>
      <c r="K8" s="453" t="s">
        <v>242</v>
      </c>
      <c r="L8" s="1111" t="s">
        <v>243</v>
      </c>
      <c r="M8" s="448"/>
      <c r="N8" s="448"/>
      <c r="O8" s="1113"/>
      <c r="P8" s="1105" t="s">
        <v>926</v>
      </c>
      <c r="Q8" s="1106" t="s">
        <v>927</v>
      </c>
      <c r="R8" s="448"/>
      <c r="S8" s="448"/>
      <c r="T8" s="1113" t="s">
        <v>35</v>
      </c>
      <c r="U8" s="1113" t="s">
        <v>84</v>
      </c>
      <c r="V8" s="448"/>
      <c r="W8" s="1113" t="s">
        <v>268</v>
      </c>
      <c r="X8" s="448"/>
      <c r="Y8" s="451"/>
      <c r="Z8" s="1113" t="s">
        <v>269</v>
      </c>
      <c r="AA8" s="448"/>
      <c r="AB8" s="448"/>
      <c r="AC8" s="448"/>
      <c r="AD8" s="1113" t="s">
        <v>270</v>
      </c>
      <c r="AE8" s="1113" t="s">
        <v>271</v>
      </c>
      <c r="AF8" s="448"/>
      <c r="AG8" s="1113"/>
      <c r="AH8" s="451"/>
      <c r="AI8" s="1113" t="s">
        <v>272</v>
      </c>
      <c r="AJ8" s="448"/>
      <c r="AK8" s="448"/>
      <c r="AL8" s="448"/>
      <c r="AM8" s="448"/>
      <c r="AN8" s="448"/>
      <c r="AO8" s="455"/>
    </row>
    <row r="9" spans="1:41">
      <c r="A9" s="447"/>
      <c r="B9" s="1113" t="s">
        <v>84</v>
      </c>
      <c r="C9" s="448"/>
      <c r="D9" s="448"/>
      <c r="E9" s="1113" t="s">
        <v>273</v>
      </c>
      <c r="F9" s="1151" t="s">
        <v>288</v>
      </c>
      <c r="G9" s="1151" t="s">
        <v>112</v>
      </c>
      <c r="H9" s="1151" t="s">
        <v>288</v>
      </c>
      <c r="I9" s="1151" t="s">
        <v>112</v>
      </c>
      <c r="J9" s="1151" t="s">
        <v>107</v>
      </c>
      <c r="K9" s="1151" t="s">
        <v>288</v>
      </c>
      <c r="L9" s="1151" t="s">
        <v>112</v>
      </c>
      <c r="M9" s="1113" t="s">
        <v>274</v>
      </c>
      <c r="N9" s="1113" t="s">
        <v>274</v>
      </c>
      <c r="O9" s="1113" t="s">
        <v>274</v>
      </c>
      <c r="P9" s="456" t="s">
        <v>928</v>
      </c>
      <c r="Q9" s="454" t="s">
        <v>928</v>
      </c>
      <c r="R9" s="1113" t="s">
        <v>35</v>
      </c>
      <c r="S9" s="1113" t="s">
        <v>35</v>
      </c>
      <c r="T9" s="1113" t="s">
        <v>275</v>
      </c>
      <c r="U9" s="1113" t="s">
        <v>276</v>
      </c>
      <c r="V9" s="448"/>
      <c r="W9" s="1113" t="s">
        <v>277</v>
      </c>
      <c r="X9" s="448"/>
      <c r="Y9" s="451"/>
      <c r="Z9" s="1113" t="s">
        <v>278</v>
      </c>
      <c r="AA9" s="1113" t="s">
        <v>279</v>
      </c>
      <c r="AB9" s="1113" t="s">
        <v>280</v>
      </c>
      <c r="AC9" s="1113" t="s">
        <v>281</v>
      </c>
      <c r="AD9" s="1113" t="s">
        <v>282</v>
      </c>
      <c r="AE9" s="1113" t="s">
        <v>283</v>
      </c>
      <c r="AF9" s="1113" t="s">
        <v>284</v>
      </c>
      <c r="AG9" s="1113" t="s">
        <v>285</v>
      </c>
      <c r="AH9" s="457" t="s">
        <v>286</v>
      </c>
      <c r="AI9" s="1113" t="s">
        <v>287</v>
      </c>
      <c r="AJ9" s="448"/>
      <c r="AK9" s="448"/>
      <c r="AL9" s="448"/>
      <c r="AM9" s="448"/>
      <c r="AN9" s="448"/>
      <c r="AO9" s="455"/>
    </row>
    <row r="10" spans="1:41">
      <c r="A10" s="458" t="s">
        <v>165</v>
      </c>
      <c r="B10" s="1114" t="s">
        <v>61</v>
      </c>
      <c r="C10" s="1114" t="s">
        <v>288</v>
      </c>
      <c r="D10" s="1114" t="s">
        <v>112</v>
      </c>
      <c r="E10" s="1114" t="s">
        <v>289</v>
      </c>
      <c r="F10" s="1152"/>
      <c r="G10" s="1152"/>
      <c r="H10" s="1152"/>
      <c r="I10" s="1152"/>
      <c r="J10" s="1152"/>
      <c r="K10" s="1152"/>
      <c r="L10" s="1152"/>
      <c r="M10" s="1114" t="s">
        <v>289</v>
      </c>
      <c r="N10" s="1114" t="s">
        <v>275</v>
      </c>
      <c r="O10" s="1114" t="s">
        <v>290</v>
      </c>
      <c r="P10" s="1114"/>
      <c r="Q10" s="459"/>
      <c r="R10" s="1114" t="s">
        <v>291</v>
      </c>
      <c r="S10" s="1114" t="s">
        <v>275</v>
      </c>
      <c r="T10" s="1114" t="s">
        <v>292</v>
      </c>
      <c r="U10" s="1114" t="s">
        <v>292</v>
      </c>
      <c r="V10" s="1114" t="s">
        <v>293</v>
      </c>
      <c r="W10" s="1114" t="s">
        <v>292</v>
      </c>
      <c r="X10" s="1114" t="s">
        <v>294</v>
      </c>
      <c r="Y10" s="1112" t="s">
        <v>165</v>
      </c>
      <c r="Z10" s="1114" t="s">
        <v>289</v>
      </c>
      <c r="AA10" s="1114" t="s">
        <v>289</v>
      </c>
      <c r="AB10" s="1114" t="s">
        <v>289</v>
      </c>
      <c r="AC10" s="1114" t="s">
        <v>289</v>
      </c>
      <c r="AD10" s="1114" t="s">
        <v>145</v>
      </c>
      <c r="AE10" s="1114" t="s">
        <v>295</v>
      </c>
      <c r="AF10" s="1114" t="s">
        <v>289</v>
      </c>
      <c r="AG10" s="1114" t="s">
        <v>275</v>
      </c>
      <c r="AH10" s="1112" t="s">
        <v>296</v>
      </c>
      <c r="AI10" s="1114" t="s">
        <v>297</v>
      </c>
      <c r="AJ10" s="1114" t="s">
        <v>298</v>
      </c>
      <c r="AK10" s="1114" t="s">
        <v>299</v>
      </c>
      <c r="AL10" s="1114" t="s">
        <v>300</v>
      </c>
      <c r="AM10" s="1114" t="s">
        <v>301</v>
      </c>
      <c r="AN10" s="1114" t="s">
        <v>302</v>
      </c>
      <c r="AO10" s="460" t="s">
        <v>62</v>
      </c>
    </row>
    <row r="11" spans="1:41" ht="0.75" customHeight="1">
      <c r="A11" s="344">
        <v>2012</v>
      </c>
      <c r="B11" s="461">
        <v>186</v>
      </c>
      <c r="C11" s="461">
        <v>0</v>
      </c>
      <c r="D11" s="461">
        <v>1</v>
      </c>
      <c r="E11" s="461">
        <v>26</v>
      </c>
      <c r="F11" s="461">
        <v>0</v>
      </c>
      <c r="G11" s="461">
        <v>1</v>
      </c>
      <c r="H11" s="461">
        <v>0</v>
      </c>
      <c r="I11" s="461">
        <v>1</v>
      </c>
      <c r="J11" s="461">
        <v>3</v>
      </c>
      <c r="K11" s="461">
        <v>1</v>
      </c>
      <c r="L11" s="461">
        <v>0</v>
      </c>
      <c r="M11" s="461">
        <v>0</v>
      </c>
      <c r="N11" s="461">
        <v>2</v>
      </c>
      <c r="O11" s="461">
        <v>22</v>
      </c>
      <c r="P11" s="461"/>
      <c r="Q11" s="462"/>
      <c r="R11" s="461">
        <v>0</v>
      </c>
      <c r="S11" s="461">
        <v>1</v>
      </c>
      <c r="T11" s="461">
        <v>8</v>
      </c>
      <c r="U11" s="461">
        <v>1</v>
      </c>
      <c r="V11" s="461">
        <v>2</v>
      </c>
      <c r="W11" s="461">
        <v>0</v>
      </c>
      <c r="X11" s="463">
        <v>0</v>
      </c>
      <c r="Y11" s="464">
        <v>2012</v>
      </c>
      <c r="Z11" s="461">
        <v>0</v>
      </c>
      <c r="AA11" s="461">
        <v>1</v>
      </c>
      <c r="AB11" s="461">
        <v>28</v>
      </c>
      <c r="AC11" s="461">
        <v>1</v>
      </c>
      <c r="AD11" s="461">
        <v>1</v>
      </c>
      <c r="AE11" s="461">
        <v>15</v>
      </c>
      <c r="AF11" s="461">
        <v>6</v>
      </c>
      <c r="AG11" s="461">
        <v>2</v>
      </c>
      <c r="AH11" s="461">
        <v>3</v>
      </c>
      <c r="AI11" s="461">
        <v>1</v>
      </c>
      <c r="AJ11" s="461">
        <v>25</v>
      </c>
      <c r="AK11" s="461">
        <v>4</v>
      </c>
      <c r="AL11" s="461">
        <v>3</v>
      </c>
      <c r="AM11" s="461">
        <v>14</v>
      </c>
      <c r="AN11" s="461">
        <v>1</v>
      </c>
      <c r="AO11" s="465">
        <v>12</v>
      </c>
    </row>
    <row r="12" spans="1:41">
      <c r="A12" s="1315">
        <v>2013</v>
      </c>
      <c r="B12" s="461">
        <v>187</v>
      </c>
      <c r="C12" s="461">
        <v>0</v>
      </c>
      <c r="D12" s="461">
        <v>1</v>
      </c>
      <c r="E12" s="461">
        <v>27</v>
      </c>
      <c r="F12" s="461">
        <v>0</v>
      </c>
      <c r="G12" s="461">
        <v>1</v>
      </c>
      <c r="H12" s="461">
        <v>0</v>
      </c>
      <c r="I12" s="461">
        <v>1</v>
      </c>
      <c r="J12" s="461">
        <v>3</v>
      </c>
      <c r="K12" s="461">
        <v>1</v>
      </c>
      <c r="L12" s="461">
        <v>0</v>
      </c>
      <c r="M12" s="461">
        <v>0</v>
      </c>
      <c r="N12" s="461">
        <v>1</v>
      </c>
      <c r="O12" s="461">
        <v>22</v>
      </c>
      <c r="P12" s="461"/>
      <c r="Q12" s="462"/>
      <c r="R12" s="461">
        <v>0</v>
      </c>
      <c r="S12" s="461">
        <v>2</v>
      </c>
      <c r="T12" s="461">
        <v>8</v>
      </c>
      <c r="U12" s="461">
        <v>1</v>
      </c>
      <c r="V12" s="461">
        <v>2</v>
      </c>
      <c r="W12" s="461">
        <v>0</v>
      </c>
      <c r="X12" s="463">
        <v>0</v>
      </c>
      <c r="Y12" s="440">
        <v>2013</v>
      </c>
      <c r="Z12" s="461">
        <v>0</v>
      </c>
      <c r="AA12" s="461">
        <v>1</v>
      </c>
      <c r="AB12" s="461">
        <v>26</v>
      </c>
      <c r="AC12" s="461">
        <v>2</v>
      </c>
      <c r="AD12" s="461">
        <v>1</v>
      </c>
      <c r="AE12" s="461">
        <v>13</v>
      </c>
      <c r="AF12" s="461">
        <v>3</v>
      </c>
      <c r="AG12" s="461">
        <v>2</v>
      </c>
      <c r="AH12" s="461">
        <v>4</v>
      </c>
      <c r="AI12" s="461">
        <v>1</v>
      </c>
      <c r="AJ12" s="461">
        <v>26</v>
      </c>
      <c r="AK12" s="461">
        <v>5</v>
      </c>
      <c r="AL12" s="461">
        <v>3</v>
      </c>
      <c r="AM12" s="461">
        <v>13</v>
      </c>
      <c r="AN12" s="461">
        <v>1</v>
      </c>
      <c r="AO12" s="465">
        <v>16</v>
      </c>
    </row>
    <row r="13" spans="1:41">
      <c r="A13" s="1315">
        <v>2014</v>
      </c>
      <c r="B13" s="461">
        <v>187</v>
      </c>
      <c r="C13" s="461">
        <v>0</v>
      </c>
      <c r="D13" s="461">
        <v>1</v>
      </c>
      <c r="E13" s="461">
        <v>27</v>
      </c>
      <c r="F13" s="461">
        <v>0</v>
      </c>
      <c r="G13" s="461">
        <v>1</v>
      </c>
      <c r="H13" s="461">
        <v>0</v>
      </c>
      <c r="I13" s="461">
        <v>1</v>
      </c>
      <c r="J13" s="461">
        <v>3</v>
      </c>
      <c r="K13" s="461">
        <v>1</v>
      </c>
      <c r="L13" s="461">
        <v>0</v>
      </c>
      <c r="M13" s="461">
        <v>0</v>
      </c>
      <c r="N13" s="461">
        <v>1</v>
      </c>
      <c r="O13" s="461">
        <v>22</v>
      </c>
      <c r="P13" s="461"/>
      <c r="Q13" s="462"/>
      <c r="R13" s="461">
        <v>0</v>
      </c>
      <c r="S13" s="461">
        <v>2</v>
      </c>
      <c r="T13" s="461">
        <v>8</v>
      </c>
      <c r="U13" s="461">
        <v>1</v>
      </c>
      <c r="V13" s="461">
        <v>2</v>
      </c>
      <c r="W13" s="461">
        <v>0</v>
      </c>
      <c r="X13" s="463">
        <v>0</v>
      </c>
      <c r="Y13" s="440">
        <v>2014</v>
      </c>
      <c r="Z13" s="461">
        <v>0</v>
      </c>
      <c r="AA13" s="461">
        <v>1</v>
      </c>
      <c r="AB13" s="461">
        <v>26</v>
      </c>
      <c r="AC13" s="461">
        <v>2</v>
      </c>
      <c r="AD13" s="461">
        <v>1</v>
      </c>
      <c r="AE13" s="461">
        <v>13</v>
      </c>
      <c r="AF13" s="461">
        <v>3</v>
      </c>
      <c r="AG13" s="461">
        <v>2</v>
      </c>
      <c r="AH13" s="461">
        <v>4</v>
      </c>
      <c r="AI13" s="461">
        <v>1</v>
      </c>
      <c r="AJ13" s="461">
        <v>26</v>
      </c>
      <c r="AK13" s="461">
        <v>5</v>
      </c>
      <c r="AL13" s="461">
        <v>3</v>
      </c>
      <c r="AM13" s="461">
        <v>13</v>
      </c>
      <c r="AN13" s="461">
        <v>1</v>
      </c>
      <c r="AO13" s="465">
        <v>16</v>
      </c>
    </row>
    <row r="14" spans="1:41">
      <c r="A14" s="1315">
        <v>2015</v>
      </c>
      <c r="B14" s="461">
        <v>187</v>
      </c>
      <c r="C14" s="461">
        <v>0</v>
      </c>
      <c r="D14" s="461">
        <v>1</v>
      </c>
      <c r="E14" s="461">
        <v>27</v>
      </c>
      <c r="F14" s="461">
        <v>0</v>
      </c>
      <c r="G14" s="461">
        <v>1</v>
      </c>
      <c r="H14" s="461">
        <v>0</v>
      </c>
      <c r="I14" s="461">
        <v>1</v>
      </c>
      <c r="J14" s="461">
        <v>3</v>
      </c>
      <c r="K14" s="461">
        <v>1</v>
      </c>
      <c r="L14" s="461">
        <v>0</v>
      </c>
      <c r="M14" s="461">
        <v>0</v>
      </c>
      <c r="N14" s="461">
        <v>1</v>
      </c>
      <c r="O14" s="461">
        <v>22</v>
      </c>
      <c r="P14" s="461"/>
      <c r="Q14" s="462"/>
      <c r="R14" s="461">
        <v>0</v>
      </c>
      <c r="S14" s="461">
        <v>2</v>
      </c>
      <c r="T14" s="461">
        <v>8</v>
      </c>
      <c r="U14" s="461">
        <v>1</v>
      </c>
      <c r="V14" s="461">
        <v>2</v>
      </c>
      <c r="W14" s="461">
        <v>0</v>
      </c>
      <c r="X14" s="463">
        <v>0</v>
      </c>
      <c r="Y14" s="440">
        <v>2015</v>
      </c>
      <c r="Z14" s="461">
        <v>0</v>
      </c>
      <c r="AA14" s="461">
        <v>1</v>
      </c>
      <c r="AB14" s="461">
        <v>25</v>
      </c>
      <c r="AC14" s="461">
        <v>2</v>
      </c>
      <c r="AD14" s="461">
        <v>1</v>
      </c>
      <c r="AE14" s="461">
        <v>13</v>
      </c>
      <c r="AF14" s="461">
        <v>3</v>
      </c>
      <c r="AG14" s="461">
        <v>2</v>
      </c>
      <c r="AH14" s="461">
        <v>4</v>
      </c>
      <c r="AI14" s="461">
        <v>1</v>
      </c>
      <c r="AJ14" s="461">
        <v>26</v>
      </c>
      <c r="AK14" s="461">
        <v>5</v>
      </c>
      <c r="AL14" s="461">
        <v>3</v>
      </c>
      <c r="AM14" s="461">
        <v>13</v>
      </c>
      <c r="AN14" s="461">
        <v>1</v>
      </c>
      <c r="AO14" s="465">
        <v>16</v>
      </c>
    </row>
    <row r="15" spans="1:41">
      <c r="A15" s="1315">
        <v>2016</v>
      </c>
      <c r="B15" s="461">
        <v>209</v>
      </c>
      <c r="C15" s="461">
        <v>0</v>
      </c>
      <c r="D15" s="461">
        <v>3</v>
      </c>
      <c r="E15" s="461">
        <v>27</v>
      </c>
      <c r="F15" s="461">
        <v>0</v>
      </c>
      <c r="G15" s="461">
        <v>2</v>
      </c>
      <c r="H15" s="461">
        <v>0</v>
      </c>
      <c r="I15" s="461">
        <v>1</v>
      </c>
      <c r="J15" s="461">
        <v>3</v>
      </c>
      <c r="K15" s="461">
        <v>1</v>
      </c>
      <c r="L15" s="461">
        <v>1</v>
      </c>
      <c r="M15" s="461">
        <v>0</v>
      </c>
      <c r="N15" s="461">
        <v>2</v>
      </c>
      <c r="O15" s="461">
        <v>29</v>
      </c>
      <c r="P15" s="461"/>
      <c r="Q15" s="462"/>
      <c r="R15" s="461">
        <v>0</v>
      </c>
      <c r="S15" s="461">
        <v>1</v>
      </c>
      <c r="T15" s="461">
        <v>12</v>
      </c>
      <c r="U15" s="461">
        <v>1</v>
      </c>
      <c r="V15" s="461">
        <v>2</v>
      </c>
      <c r="W15" s="461">
        <v>0</v>
      </c>
      <c r="X15" s="463">
        <v>0</v>
      </c>
      <c r="Y15" s="440">
        <v>2016</v>
      </c>
      <c r="Z15" s="461">
        <v>0</v>
      </c>
      <c r="AA15" s="461">
        <v>1</v>
      </c>
      <c r="AB15" s="461">
        <v>22</v>
      </c>
      <c r="AC15" s="461">
        <v>1</v>
      </c>
      <c r="AD15" s="461">
        <v>1</v>
      </c>
      <c r="AE15" s="461">
        <v>12</v>
      </c>
      <c r="AF15" s="461">
        <v>3</v>
      </c>
      <c r="AG15" s="461">
        <v>3</v>
      </c>
      <c r="AH15" s="461">
        <v>4</v>
      </c>
      <c r="AI15" s="461">
        <v>1</v>
      </c>
      <c r="AJ15" s="461">
        <v>32</v>
      </c>
      <c r="AK15" s="461">
        <v>7</v>
      </c>
      <c r="AL15" s="461">
        <v>4</v>
      </c>
      <c r="AM15" s="461">
        <v>18</v>
      </c>
      <c r="AN15" s="461">
        <v>1</v>
      </c>
      <c r="AO15" s="465">
        <v>14</v>
      </c>
    </row>
    <row r="16" spans="1:41">
      <c r="A16" s="1315">
        <v>2017</v>
      </c>
      <c r="B16" s="461">
        <v>217</v>
      </c>
      <c r="C16" s="461">
        <v>0</v>
      </c>
      <c r="D16" s="461">
        <v>1</v>
      </c>
      <c r="E16" s="461">
        <v>27</v>
      </c>
      <c r="F16" s="461">
        <v>0</v>
      </c>
      <c r="G16" s="461">
        <v>2</v>
      </c>
      <c r="H16" s="461">
        <v>0</v>
      </c>
      <c r="I16" s="461">
        <v>1</v>
      </c>
      <c r="J16" s="461">
        <v>3</v>
      </c>
      <c r="K16" s="461">
        <v>1</v>
      </c>
      <c r="L16" s="461">
        <v>1</v>
      </c>
      <c r="M16" s="461">
        <v>0</v>
      </c>
      <c r="N16" s="461">
        <v>2</v>
      </c>
      <c r="O16" s="461">
        <v>32</v>
      </c>
      <c r="P16" s="461">
        <v>21</v>
      </c>
      <c r="Q16" s="462">
        <v>11</v>
      </c>
      <c r="R16" s="461">
        <v>0</v>
      </c>
      <c r="S16" s="461">
        <v>1</v>
      </c>
      <c r="T16" s="461">
        <v>12</v>
      </c>
      <c r="U16" s="461">
        <v>1</v>
      </c>
      <c r="V16" s="461">
        <v>2</v>
      </c>
      <c r="W16" s="461">
        <v>0</v>
      </c>
      <c r="X16" s="463">
        <v>0</v>
      </c>
      <c r="Y16" s="440">
        <v>2017</v>
      </c>
      <c r="Z16" s="461">
        <v>0</v>
      </c>
      <c r="AA16" s="461">
        <v>1</v>
      </c>
      <c r="AB16" s="461">
        <v>22</v>
      </c>
      <c r="AC16" s="461">
        <v>1</v>
      </c>
      <c r="AD16" s="461">
        <v>1</v>
      </c>
      <c r="AE16" s="461">
        <v>15</v>
      </c>
      <c r="AF16" s="461">
        <v>3</v>
      </c>
      <c r="AG16" s="461">
        <v>2</v>
      </c>
      <c r="AH16" s="461">
        <v>7</v>
      </c>
      <c r="AI16" s="461">
        <v>1</v>
      </c>
      <c r="AJ16" s="461">
        <v>32</v>
      </c>
      <c r="AK16" s="461">
        <v>7</v>
      </c>
      <c r="AL16" s="461">
        <v>4</v>
      </c>
      <c r="AM16" s="461">
        <v>18</v>
      </c>
      <c r="AN16" s="461">
        <v>1</v>
      </c>
      <c r="AO16" s="465">
        <v>16</v>
      </c>
    </row>
    <row r="17" spans="1:42">
      <c r="A17" s="1316">
        <v>2018</v>
      </c>
      <c r="B17" s="461">
        <v>219</v>
      </c>
      <c r="C17" s="461">
        <v>0</v>
      </c>
      <c r="D17" s="461">
        <v>1</v>
      </c>
      <c r="E17" s="461">
        <v>27</v>
      </c>
      <c r="F17" s="461">
        <v>0</v>
      </c>
      <c r="G17" s="461">
        <v>2</v>
      </c>
      <c r="H17" s="461">
        <v>0</v>
      </c>
      <c r="I17" s="461">
        <v>1</v>
      </c>
      <c r="J17" s="461">
        <v>3</v>
      </c>
      <c r="K17" s="461">
        <v>1</v>
      </c>
      <c r="L17" s="461">
        <v>1</v>
      </c>
      <c r="M17" s="461">
        <v>0</v>
      </c>
      <c r="N17" s="461">
        <v>2</v>
      </c>
      <c r="O17" s="461">
        <v>34</v>
      </c>
      <c r="P17" s="461">
        <v>22</v>
      </c>
      <c r="Q17" s="461">
        <v>12</v>
      </c>
      <c r="R17" s="929">
        <v>0</v>
      </c>
      <c r="S17" s="929">
        <v>1</v>
      </c>
      <c r="T17" s="929">
        <v>11</v>
      </c>
      <c r="U17" s="929">
        <v>1</v>
      </c>
      <c r="V17" s="929">
        <v>2</v>
      </c>
      <c r="W17" s="929">
        <v>0</v>
      </c>
      <c r="X17" s="929">
        <v>0</v>
      </c>
      <c r="Y17" s="440">
        <v>2018</v>
      </c>
      <c r="Z17" s="461">
        <v>0</v>
      </c>
      <c r="AA17" s="461">
        <v>1</v>
      </c>
      <c r="AB17" s="461">
        <v>22</v>
      </c>
      <c r="AC17" s="461">
        <v>1</v>
      </c>
      <c r="AD17" s="461">
        <v>1</v>
      </c>
      <c r="AE17" s="461">
        <v>15</v>
      </c>
      <c r="AF17" s="461">
        <v>3</v>
      </c>
      <c r="AG17" s="461">
        <v>2</v>
      </c>
      <c r="AH17" s="461">
        <v>7</v>
      </c>
      <c r="AI17" s="461">
        <v>1</v>
      </c>
      <c r="AJ17" s="461">
        <v>32</v>
      </c>
      <c r="AK17" s="461">
        <v>7</v>
      </c>
      <c r="AL17" s="461">
        <v>4</v>
      </c>
      <c r="AM17" s="461">
        <v>18</v>
      </c>
      <c r="AN17" s="461">
        <v>1</v>
      </c>
      <c r="AO17" s="465">
        <v>16</v>
      </c>
      <c r="AP17" s="466"/>
    </row>
    <row r="18" spans="1:42">
      <c r="A18" s="1317">
        <v>2019</v>
      </c>
      <c r="B18" s="1313">
        <f>SUM(B19:B45)</f>
        <v>218</v>
      </c>
      <c r="C18" s="1313">
        <f t="shared" ref="C18:AO18" si="0">SUM(C19:C45)</f>
        <v>0</v>
      </c>
      <c r="D18" s="1313">
        <f t="shared" si="0"/>
        <v>2</v>
      </c>
      <c r="E18" s="1313">
        <f t="shared" si="0"/>
        <v>27</v>
      </c>
      <c r="F18" s="1313">
        <f t="shared" si="0"/>
        <v>0</v>
      </c>
      <c r="G18" s="1313">
        <f t="shared" si="0"/>
        <v>2</v>
      </c>
      <c r="H18" s="1313">
        <f t="shared" si="0"/>
        <v>0</v>
      </c>
      <c r="I18" s="1313">
        <f t="shared" si="0"/>
        <v>1</v>
      </c>
      <c r="J18" s="1313">
        <f t="shared" si="0"/>
        <v>3</v>
      </c>
      <c r="K18" s="1313">
        <f t="shared" si="0"/>
        <v>1</v>
      </c>
      <c r="L18" s="1313">
        <f t="shared" si="0"/>
        <v>1</v>
      </c>
      <c r="M18" s="1313">
        <f t="shared" si="0"/>
        <v>0</v>
      </c>
      <c r="N18" s="1313">
        <f t="shared" si="0"/>
        <v>1</v>
      </c>
      <c r="O18" s="1313">
        <f t="shared" si="0"/>
        <v>32</v>
      </c>
      <c r="P18" s="1313">
        <f t="shared" si="0"/>
        <v>22</v>
      </c>
      <c r="Q18" s="1313">
        <f t="shared" si="0"/>
        <v>10</v>
      </c>
      <c r="R18" s="1313">
        <f t="shared" si="0"/>
        <v>0</v>
      </c>
      <c r="S18" s="1313">
        <f t="shared" si="0"/>
        <v>1</v>
      </c>
      <c r="T18" s="1313">
        <f t="shared" si="0"/>
        <v>10</v>
      </c>
      <c r="U18" s="1313">
        <f t="shared" si="0"/>
        <v>1</v>
      </c>
      <c r="V18" s="1313">
        <f t="shared" si="0"/>
        <v>2</v>
      </c>
      <c r="W18" s="1313">
        <f t="shared" si="0"/>
        <v>0</v>
      </c>
      <c r="X18" s="1313">
        <f t="shared" si="0"/>
        <v>0</v>
      </c>
      <c r="Y18" s="1314">
        <v>2019</v>
      </c>
      <c r="Z18" s="1313">
        <f t="shared" si="0"/>
        <v>0</v>
      </c>
      <c r="AA18" s="1313">
        <f t="shared" si="0"/>
        <v>1</v>
      </c>
      <c r="AB18" s="1313">
        <f t="shared" si="0"/>
        <v>22</v>
      </c>
      <c r="AC18" s="1313">
        <f t="shared" si="0"/>
        <v>1</v>
      </c>
      <c r="AD18" s="1313">
        <f t="shared" si="0"/>
        <v>1</v>
      </c>
      <c r="AE18" s="1313">
        <f t="shared" si="0"/>
        <v>18</v>
      </c>
      <c r="AF18" s="1313">
        <f t="shared" si="0"/>
        <v>3</v>
      </c>
      <c r="AG18" s="1313">
        <f t="shared" si="0"/>
        <v>2</v>
      </c>
      <c r="AH18" s="1313">
        <f t="shared" si="0"/>
        <v>7</v>
      </c>
      <c r="AI18" s="1313">
        <f t="shared" si="0"/>
        <v>1</v>
      </c>
      <c r="AJ18" s="1313">
        <f t="shared" si="0"/>
        <v>33</v>
      </c>
      <c r="AK18" s="1313">
        <f t="shared" si="0"/>
        <v>6</v>
      </c>
      <c r="AL18" s="1313">
        <f t="shared" si="0"/>
        <v>4</v>
      </c>
      <c r="AM18" s="1313">
        <f t="shared" si="0"/>
        <v>18</v>
      </c>
      <c r="AN18" s="1313">
        <f t="shared" si="0"/>
        <v>1</v>
      </c>
      <c r="AO18" s="1318">
        <f t="shared" si="0"/>
        <v>16</v>
      </c>
      <c r="AP18" s="466"/>
    </row>
    <row r="19" spans="1:42">
      <c r="A19" s="1319" t="s">
        <v>929</v>
      </c>
      <c r="B19" s="929">
        <f>C19+D19+E19+F19+G19+H19+I19+J19+K19+L19+M19+N19+O19+R19+S19+T19+U19+V19+W19+X19+Z19+AA19+AB19+AC19+AD19+AE19+AF19+AG19+AH19+AI19+AJ19+AK19+AL19+AM19+AN19+AO19</f>
        <v>15</v>
      </c>
      <c r="C19" s="1084"/>
      <c r="D19" s="1084">
        <v>0</v>
      </c>
      <c r="E19" s="1084">
        <v>1</v>
      </c>
      <c r="F19" s="1084"/>
      <c r="G19" s="1084"/>
      <c r="H19" s="1084"/>
      <c r="I19" s="1084"/>
      <c r="J19" s="1084">
        <v>2</v>
      </c>
      <c r="K19" s="1084">
        <v>1</v>
      </c>
      <c r="L19" s="1084"/>
      <c r="M19" s="1084"/>
      <c r="N19" s="1084"/>
      <c r="O19" s="1084">
        <f>SUM(P19:Q19)</f>
        <v>3</v>
      </c>
      <c r="P19" s="1084">
        <v>1</v>
      </c>
      <c r="Q19" s="462">
        <v>2</v>
      </c>
      <c r="R19" s="1084"/>
      <c r="S19" s="1084"/>
      <c r="T19" s="1084">
        <v>2</v>
      </c>
      <c r="U19" s="1084"/>
      <c r="V19" s="1084"/>
      <c r="W19" s="1084"/>
      <c r="X19" s="463"/>
      <c r="Y19" s="1085" t="s">
        <v>929</v>
      </c>
      <c r="Z19" s="1084"/>
      <c r="AA19" s="1084"/>
      <c r="AB19" s="1084">
        <v>2</v>
      </c>
      <c r="AC19" s="1084"/>
      <c r="AD19" s="1084"/>
      <c r="AE19" s="1084"/>
      <c r="AF19" s="1084"/>
      <c r="AG19" s="1084"/>
      <c r="AH19" s="1084"/>
      <c r="AI19" s="1084"/>
      <c r="AJ19" s="1084">
        <v>3</v>
      </c>
      <c r="AK19" s="1084"/>
      <c r="AL19" s="1084"/>
      <c r="AM19" s="1084">
        <v>1</v>
      </c>
      <c r="AN19" s="1084"/>
      <c r="AO19" s="1320"/>
      <c r="AP19" s="422"/>
    </row>
    <row r="20" spans="1:42">
      <c r="A20" s="1321" t="s">
        <v>930</v>
      </c>
      <c r="B20" s="929">
        <f t="shared" ref="B20:B45" si="1">C20+D20+E20+F20+G20+H20+I20+J20+K20+L20+M20+N20+O20+R20+S20+T20+U20+V20+W20+X20+Z20+AA20+AB20+AC20+AD20+AE20+AF20+AG20+AH20+AI20+AJ20+AK20+AL20+AM20+AN20+AO20</f>
        <v>9</v>
      </c>
      <c r="C20" s="1084"/>
      <c r="D20" s="1084"/>
      <c r="E20" s="1084">
        <v>1</v>
      </c>
      <c r="F20" s="1084"/>
      <c r="G20" s="1084"/>
      <c r="H20" s="1084"/>
      <c r="I20" s="1084"/>
      <c r="J20" s="1084"/>
      <c r="K20" s="1084"/>
      <c r="L20" s="1084"/>
      <c r="M20" s="1084"/>
      <c r="N20" s="1084"/>
      <c r="O20" s="1084">
        <f t="shared" ref="O20:O45" si="2">SUM(P20:Q20)</f>
        <v>1</v>
      </c>
      <c r="P20" s="1084">
        <v>1</v>
      </c>
      <c r="Q20" s="462"/>
      <c r="R20" s="1084"/>
      <c r="S20" s="1084"/>
      <c r="T20" s="1084">
        <v>1</v>
      </c>
      <c r="U20" s="1084"/>
      <c r="V20" s="1084"/>
      <c r="W20" s="1084"/>
      <c r="X20" s="1086"/>
      <c r="Y20" s="1085" t="s">
        <v>930</v>
      </c>
      <c r="Z20" s="1084"/>
      <c r="AA20" s="1084"/>
      <c r="AB20" s="1084">
        <v>1</v>
      </c>
      <c r="AC20" s="1084"/>
      <c r="AD20" s="1084"/>
      <c r="AE20" s="1084"/>
      <c r="AF20" s="1084"/>
      <c r="AG20" s="1084"/>
      <c r="AH20" s="1084"/>
      <c r="AI20" s="1084">
        <v>1</v>
      </c>
      <c r="AJ20" s="1084">
        <v>2</v>
      </c>
      <c r="AK20" s="1084"/>
      <c r="AL20" s="1084"/>
      <c r="AM20" s="1084">
        <v>1</v>
      </c>
      <c r="AN20" s="1084"/>
      <c r="AO20" s="1320">
        <v>1</v>
      </c>
      <c r="AP20" s="422"/>
    </row>
    <row r="21" spans="1:42">
      <c r="A21" s="1321" t="s">
        <v>931</v>
      </c>
      <c r="B21" s="929">
        <v>7</v>
      </c>
      <c r="C21" s="1084"/>
      <c r="D21" s="1084"/>
      <c r="E21" s="1084">
        <v>1</v>
      </c>
      <c r="F21" s="1084"/>
      <c r="G21" s="1084"/>
      <c r="H21" s="1084"/>
      <c r="I21" s="1084"/>
      <c r="J21" s="1084"/>
      <c r="K21" s="1084"/>
      <c r="L21" s="1084"/>
      <c r="M21" s="1084"/>
      <c r="N21" s="1084"/>
      <c r="O21" s="1084">
        <v>1</v>
      </c>
      <c r="P21" s="1084">
        <v>1</v>
      </c>
      <c r="Q21" s="462"/>
      <c r="R21" s="1084"/>
      <c r="S21" s="1084"/>
      <c r="T21" s="1084"/>
      <c r="U21" s="1084"/>
      <c r="V21" s="1084"/>
      <c r="W21" s="1084"/>
      <c r="X21" s="1086"/>
      <c r="Y21" s="1085" t="s">
        <v>38</v>
      </c>
      <c r="Z21" s="1084">
        <v>0</v>
      </c>
      <c r="AA21" s="1084"/>
      <c r="AB21" s="1084">
        <v>1</v>
      </c>
      <c r="AC21" s="1084"/>
      <c r="AD21" s="1084"/>
      <c r="AE21" s="1084"/>
      <c r="AF21" s="1084"/>
      <c r="AG21" s="1084"/>
      <c r="AH21" s="1084"/>
      <c r="AI21" s="1084"/>
      <c r="AJ21" s="1084">
        <v>1</v>
      </c>
      <c r="AK21" s="1084"/>
      <c r="AL21" s="1084"/>
      <c r="AM21" s="1084">
        <v>1</v>
      </c>
      <c r="AN21" s="1084"/>
      <c r="AO21" s="1320">
        <v>2</v>
      </c>
      <c r="AP21" s="422"/>
    </row>
    <row r="22" spans="1:42">
      <c r="A22" s="1321" t="s">
        <v>39</v>
      </c>
      <c r="B22" s="929">
        <v>8</v>
      </c>
      <c r="C22" s="1084"/>
      <c r="D22" s="1084"/>
      <c r="E22" s="1084">
        <v>1</v>
      </c>
      <c r="F22" s="1084"/>
      <c r="G22" s="1084"/>
      <c r="H22" s="1084"/>
      <c r="I22" s="1084"/>
      <c r="J22" s="1084"/>
      <c r="K22" s="1084"/>
      <c r="L22" s="1084"/>
      <c r="M22" s="1084"/>
      <c r="N22" s="1084"/>
      <c r="O22" s="1084">
        <v>2</v>
      </c>
      <c r="P22" s="1084">
        <v>1</v>
      </c>
      <c r="Q22" s="462">
        <v>1</v>
      </c>
      <c r="R22" s="1084"/>
      <c r="S22" s="1084"/>
      <c r="T22" s="1084">
        <v>1</v>
      </c>
      <c r="U22" s="1084"/>
      <c r="V22" s="1084"/>
      <c r="W22" s="1084"/>
      <c r="X22" s="1086"/>
      <c r="Y22" s="1085" t="s">
        <v>39</v>
      </c>
      <c r="Z22" s="1084"/>
      <c r="AA22" s="1084"/>
      <c r="AB22" s="1084">
        <v>1</v>
      </c>
      <c r="AC22" s="1084"/>
      <c r="AD22" s="1084"/>
      <c r="AE22" s="1084">
        <v>1</v>
      </c>
      <c r="AF22" s="1084"/>
      <c r="AG22" s="1084"/>
      <c r="AH22" s="1084"/>
      <c r="AI22" s="1084"/>
      <c r="AJ22" s="1084">
        <v>2</v>
      </c>
      <c r="AK22" s="1084"/>
      <c r="AL22" s="1084"/>
      <c r="AM22" s="1084"/>
      <c r="AN22" s="1084"/>
      <c r="AO22" s="1320"/>
      <c r="AP22" s="422"/>
    </row>
    <row r="23" spans="1:42">
      <c r="A23" s="1322" t="s">
        <v>40</v>
      </c>
      <c r="B23" s="929">
        <v>9</v>
      </c>
      <c r="C23" s="1087"/>
      <c r="D23" s="1087"/>
      <c r="E23" s="1087">
        <v>1</v>
      </c>
      <c r="F23" s="1087"/>
      <c r="G23" s="1087"/>
      <c r="H23" s="1087"/>
      <c r="I23" s="1087"/>
      <c r="J23" s="1087"/>
      <c r="K23" s="1087"/>
      <c r="L23" s="1087"/>
      <c r="M23" s="1087"/>
      <c r="N23" s="1087"/>
      <c r="O23" s="1084">
        <v>2</v>
      </c>
      <c r="P23" s="1087">
        <v>1</v>
      </c>
      <c r="Q23" s="462">
        <v>1</v>
      </c>
      <c r="R23" s="1087"/>
      <c r="S23" s="1087"/>
      <c r="T23" s="1088">
        <v>1</v>
      </c>
      <c r="U23" s="1087"/>
      <c r="V23" s="1087"/>
      <c r="W23" s="1087"/>
      <c r="X23" s="1086"/>
      <c r="Y23" s="1089" t="s">
        <v>40</v>
      </c>
      <c r="Z23" s="1087"/>
      <c r="AA23" s="1087"/>
      <c r="AB23" s="1088">
        <v>1</v>
      </c>
      <c r="AC23" s="1087"/>
      <c r="AD23" s="1087"/>
      <c r="AE23" s="1087">
        <v>1</v>
      </c>
      <c r="AF23" s="1088"/>
      <c r="AG23" s="1087"/>
      <c r="AH23" s="1087"/>
      <c r="AI23" s="1087"/>
      <c r="AJ23" s="1088">
        <v>2</v>
      </c>
      <c r="AK23" s="1087"/>
      <c r="AL23" s="1087"/>
      <c r="AM23" s="1088">
        <v>1</v>
      </c>
      <c r="AN23" s="1087"/>
      <c r="AO23" s="1323"/>
      <c r="AP23" s="422"/>
    </row>
    <row r="24" spans="1:42" ht="21" customHeight="1">
      <c r="A24" s="1321" t="s">
        <v>932</v>
      </c>
      <c r="B24" s="1090">
        <v>9</v>
      </c>
      <c r="C24" s="1091"/>
      <c r="D24" s="1091"/>
      <c r="E24" s="1091">
        <v>1</v>
      </c>
      <c r="F24" s="1091"/>
      <c r="G24" s="1091"/>
      <c r="H24" s="1091"/>
      <c r="I24" s="1091"/>
      <c r="J24" s="1091">
        <v>1</v>
      </c>
      <c r="K24" s="1091"/>
      <c r="L24" s="1091"/>
      <c r="M24" s="1091"/>
      <c r="N24" s="1091"/>
      <c r="O24" s="1091">
        <f t="shared" si="2"/>
        <v>1</v>
      </c>
      <c r="P24" s="1091">
        <v>1</v>
      </c>
      <c r="Q24" s="1092"/>
      <c r="R24" s="1091"/>
      <c r="S24" s="1091"/>
      <c r="T24" s="1091"/>
      <c r="U24" s="1091"/>
      <c r="V24" s="1091"/>
      <c r="W24" s="1091"/>
      <c r="X24" s="1093"/>
      <c r="Y24" s="1094" t="s">
        <v>932</v>
      </c>
      <c r="Z24" s="1091"/>
      <c r="AA24" s="1091"/>
      <c r="AB24" s="1091">
        <v>2</v>
      </c>
      <c r="AC24" s="1091"/>
      <c r="AD24" s="1091"/>
      <c r="AE24" s="1091">
        <v>1</v>
      </c>
      <c r="AF24" s="1091"/>
      <c r="AG24" s="1091"/>
      <c r="AH24" s="1091"/>
      <c r="AI24" s="1091"/>
      <c r="AJ24" s="1091">
        <v>3</v>
      </c>
      <c r="AK24" s="1091"/>
      <c r="AL24" s="1091"/>
      <c r="AM24" s="1091"/>
      <c r="AN24" s="1091"/>
      <c r="AO24" s="1324"/>
      <c r="AP24" s="422"/>
    </row>
    <row r="25" spans="1:42">
      <c r="A25" s="1321" t="s">
        <v>933</v>
      </c>
      <c r="B25" s="929">
        <f t="shared" si="1"/>
        <v>6</v>
      </c>
      <c r="C25" s="1084"/>
      <c r="D25" s="1084"/>
      <c r="E25" s="1084">
        <v>1</v>
      </c>
      <c r="F25" s="1084"/>
      <c r="G25" s="1084"/>
      <c r="H25" s="1084"/>
      <c r="I25" s="1084"/>
      <c r="J25" s="1084"/>
      <c r="K25" s="1084"/>
      <c r="L25" s="1084"/>
      <c r="M25" s="1084"/>
      <c r="N25" s="1084"/>
      <c r="O25" s="1084">
        <f t="shared" si="2"/>
        <v>2</v>
      </c>
      <c r="P25" s="1084">
        <v>1</v>
      </c>
      <c r="Q25" s="462">
        <v>1</v>
      </c>
      <c r="R25" s="1084"/>
      <c r="S25" s="1084"/>
      <c r="T25" s="1084"/>
      <c r="U25" s="1084"/>
      <c r="V25" s="1084"/>
      <c r="W25" s="1084"/>
      <c r="X25" s="1086"/>
      <c r="Y25" s="1085" t="s">
        <v>933</v>
      </c>
      <c r="Z25" s="1084"/>
      <c r="AA25" s="1084"/>
      <c r="AB25" s="1084">
        <v>1</v>
      </c>
      <c r="AC25" s="1084"/>
      <c r="AD25" s="1084"/>
      <c r="AE25" s="1084"/>
      <c r="AF25" s="1084"/>
      <c r="AG25" s="1084"/>
      <c r="AH25" s="1084"/>
      <c r="AI25" s="1084"/>
      <c r="AJ25" s="1084">
        <v>1</v>
      </c>
      <c r="AK25" s="1084"/>
      <c r="AL25" s="1084"/>
      <c r="AM25" s="1084">
        <v>1</v>
      </c>
      <c r="AN25" s="1084"/>
      <c r="AO25" s="1320"/>
      <c r="AP25" s="422"/>
    </row>
    <row r="26" spans="1:42" s="324" customFormat="1">
      <c r="A26" s="1321" t="s">
        <v>934</v>
      </c>
      <c r="B26" s="1095">
        <v>6</v>
      </c>
      <c r="C26" s="1096"/>
      <c r="D26" s="1096"/>
      <c r="E26" s="1096">
        <v>1</v>
      </c>
      <c r="F26" s="1096"/>
      <c r="G26" s="1096"/>
      <c r="H26" s="1096"/>
      <c r="I26" s="1096"/>
      <c r="J26" s="1096"/>
      <c r="K26" s="1096"/>
      <c r="L26" s="1096"/>
      <c r="M26" s="1096"/>
      <c r="N26" s="1096"/>
      <c r="O26" s="1096">
        <v>2</v>
      </c>
      <c r="P26" s="1096">
        <v>1</v>
      </c>
      <c r="Q26" s="462">
        <v>1</v>
      </c>
      <c r="R26" s="1096"/>
      <c r="S26" s="1096"/>
      <c r="T26" s="1096"/>
      <c r="U26" s="1096"/>
      <c r="V26" s="1096"/>
      <c r="W26" s="1096"/>
      <c r="X26" s="1086"/>
      <c r="Y26" s="1097" t="s">
        <v>43</v>
      </c>
      <c r="Z26" s="1096"/>
      <c r="AA26" s="1096">
        <v>1</v>
      </c>
      <c r="AB26" s="1096">
        <v>1</v>
      </c>
      <c r="AC26" s="1096"/>
      <c r="AD26" s="1096"/>
      <c r="AE26" s="1096">
        <v>1</v>
      </c>
      <c r="AF26" s="1096"/>
      <c r="AG26" s="1096"/>
      <c r="AH26" s="1096"/>
      <c r="AI26" s="1096"/>
      <c r="AJ26" s="1096"/>
      <c r="AK26" s="1096"/>
      <c r="AL26" s="1096"/>
      <c r="AM26" s="1096"/>
      <c r="AN26" s="1096"/>
      <c r="AO26" s="1325"/>
      <c r="AP26" s="467"/>
    </row>
    <row r="27" spans="1:42">
      <c r="A27" s="1321" t="s">
        <v>935</v>
      </c>
      <c r="B27" s="929">
        <f t="shared" ref="B27:B28" si="3">C27+D27+E27+F27+G27+H27+I27+J27+K27+L27+M27+N27+O27+R27+S27+T27+U27+V27+W27+X27+Z27+AA27+AB27+AC27+AD27+AE27+AF27+AG27+AH27+AI27+AJ27+AK27+AL27+AM27+AN27+AO27</f>
        <v>4</v>
      </c>
      <c r="C27" s="1084"/>
      <c r="D27" s="1084"/>
      <c r="E27" s="1084">
        <v>1</v>
      </c>
      <c r="F27" s="1084"/>
      <c r="G27" s="1084"/>
      <c r="H27" s="1084"/>
      <c r="I27" s="1084"/>
      <c r="J27" s="1084"/>
      <c r="K27" s="1084"/>
      <c r="L27" s="1084"/>
      <c r="M27" s="1084"/>
      <c r="N27" s="1084"/>
      <c r="O27" s="1084">
        <f t="shared" ref="O27:O28" si="4">SUM(P27:Q27)</f>
        <v>1</v>
      </c>
      <c r="P27" s="1084">
        <v>1</v>
      </c>
      <c r="Q27" s="462"/>
      <c r="R27" s="1084"/>
      <c r="S27" s="1084"/>
      <c r="T27" s="1084"/>
      <c r="U27" s="1084"/>
      <c r="V27" s="1084"/>
      <c r="W27" s="1084"/>
      <c r="X27" s="1086"/>
      <c r="Y27" s="1085" t="s">
        <v>1232</v>
      </c>
      <c r="Z27" s="1084"/>
      <c r="AA27" s="1084"/>
      <c r="AB27" s="1084"/>
      <c r="AC27" s="1084"/>
      <c r="AD27" s="1084"/>
      <c r="AE27" s="1084">
        <v>1</v>
      </c>
      <c r="AF27" s="1084"/>
      <c r="AG27" s="1084"/>
      <c r="AH27" s="1084"/>
      <c r="AI27" s="1084"/>
      <c r="AJ27" s="1084">
        <v>1</v>
      </c>
      <c r="AK27" s="1084"/>
      <c r="AL27" s="1084"/>
      <c r="AM27" s="1084"/>
      <c r="AN27" s="1084"/>
      <c r="AO27" s="1320"/>
      <c r="AP27" s="422"/>
    </row>
    <row r="28" spans="1:42">
      <c r="A28" s="1321" t="s">
        <v>45</v>
      </c>
      <c r="B28" s="461">
        <f t="shared" si="3"/>
        <v>14</v>
      </c>
      <c r="C28" s="1098"/>
      <c r="D28" s="1098"/>
      <c r="E28" s="1098">
        <v>1</v>
      </c>
      <c r="F28" s="1098"/>
      <c r="G28" s="1098"/>
      <c r="H28" s="1098"/>
      <c r="I28" s="1098"/>
      <c r="J28" s="1098"/>
      <c r="K28" s="1098"/>
      <c r="L28" s="1098"/>
      <c r="M28" s="1098"/>
      <c r="N28" s="1098">
        <v>1</v>
      </c>
      <c r="O28" s="1098">
        <f t="shared" si="4"/>
        <v>0</v>
      </c>
      <c r="P28" s="1098"/>
      <c r="Q28" s="1099"/>
      <c r="R28" s="1098"/>
      <c r="S28" s="1098"/>
      <c r="T28" s="1098"/>
      <c r="U28" s="1098"/>
      <c r="V28" s="1098">
        <v>1</v>
      </c>
      <c r="W28" s="1098"/>
      <c r="X28" s="1100"/>
      <c r="Y28" s="1101" t="s">
        <v>45</v>
      </c>
      <c r="Z28" s="1098"/>
      <c r="AA28" s="1098"/>
      <c r="AB28" s="1098"/>
      <c r="AC28" s="1098"/>
      <c r="AD28" s="1098"/>
      <c r="AE28" s="1098">
        <v>1</v>
      </c>
      <c r="AF28" s="1098">
        <v>1</v>
      </c>
      <c r="AG28" s="1098"/>
      <c r="AH28" s="1098"/>
      <c r="AI28" s="1098"/>
      <c r="AJ28" s="1098">
        <v>1</v>
      </c>
      <c r="AK28" s="1098"/>
      <c r="AL28" s="1098"/>
      <c r="AM28" s="1098">
        <v>4</v>
      </c>
      <c r="AN28" s="1098"/>
      <c r="AO28" s="1326">
        <v>4</v>
      </c>
      <c r="AP28" s="422"/>
    </row>
    <row r="29" spans="1:42" ht="18.75" customHeight="1">
      <c r="A29" s="1321" t="s">
        <v>936</v>
      </c>
      <c r="B29" s="929">
        <f t="shared" si="1"/>
        <v>5</v>
      </c>
      <c r="C29" s="1084"/>
      <c r="D29" s="1084"/>
      <c r="E29" s="1084">
        <v>1</v>
      </c>
      <c r="F29" s="1084"/>
      <c r="G29" s="1084"/>
      <c r="H29" s="1084"/>
      <c r="I29" s="1084"/>
      <c r="J29" s="1084"/>
      <c r="K29" s="1084"/>
      <c r="L29" s="1084"/>
      <c r="M29" s="1084"/>
      <c r="N29" s="1084"/>
      <c r="O29" s="1084">
        <f t="shared" si="2"/>
        <v>1</v>
      </c>
      <c r="P29" s="1084">
        <v>1</v>
      </c>
      <c r="Q29" s="462"/>
      <c r="R29" s="1084"/>
      <c r="S29" s="1084"/>
      <c r="T29" s="1084">
        <v>1</v>
      </c>
      <c r="U29" s="1084"/>
      <c r="V29" s="1084"/>
      <c r="W29" s="1084"/>
      <c r="X29" s="1086"/>
      <c r="Y29" s="1085" t="s">
        <v>936</v>
      </c>
      <c r="Z29" s="1084"/>
      <c r="AA29" s="1084"/>
      <c r="AB29" s="1084">
        <v>1</v>
      </c>
      <c r="AC29" s="1084"/>
      <c r="AD29" s="1084"/>
      <c r="AE29" s="1084"/>
      <c r="AF29" s="1084"/>
      <c r="AG29" s="1084"/>
      <c r="AH29" s="1084"/>
      <c r="AI29" s="1084"/>
      <c r="AJ29" s="1084">
        <v>1</v>
      </c>
      <c r="AK29" s="1084"/>
      <c r="AL29" s="1084"/>
      <c r="AM29" s="1084"/>
      <c r="AN29" s="1084"/>
      <c r="AO29" s="1320"/>
      <c r="AP29" s="422"/>
    </row>
    <row r="30" spans="1:42">
      <c r="A30" s="1321" t="s">
        <v>47</v>
      </c>
      <c r="B30" s="929">
        <f t="shared" si="1"/>
        <v>1</v>
      </c>
      <c r="C30" s="1084"/>
      <c r="D30" s="1084"/>
      <c r="E30" s="1084">
        <v>1</v>
      </c>
      <c r="F30" s="1084"/>
      <c r="G30" s="1084"/>
      <c r="H30" s="1084"/>
      <c r="I30" s="1084"/>
      <c r="J30" s="1084"/>
      <c r="K30" s="1084"/>
      <c r="L30" s="1084"/>
      <c r="M30" s="1084"/>
      <c r="N30" s="1084"/>
      <c r="O30" s="1084">
        <f t="shared" si="2"/>
        <v>0</v>
      </c>
      <c r="P30" s="1084"/>
      <c r="Q30" s="462"/>
      <c r="R30" s="1084"/>
      <c r="S30" s="1102"/>
      <c r="T30" s="1084"/>
      <c r="U30" s="1084"/>
      <c r="V30" s="1084"/>
      <c r="W30" s="1084"/>
      <c r="X30" s="1086"/>
      <c r="Y30" s="1085" t="s">
        <v>47</v>
      </c>
      <c r="Z30" s="1084"/>
      <c r="AA30" s="1084"/>
      <c r="AB30" s="1084"/>
      <c r="AC30" s="1084"/>
      <c r="AD30" s="1084"/>
      <c r="AE30" s="1084"/>
      <c r="AF30" s="1084"/>
      <c r="AG30" s="1084"/>
      <c r="AH30" s="1084"/>
      <c r="AI30" s="1084"/>
      <c r="AJ30" s="1084"/>
      <c r="AK30" s="1084"/>
      <c r="AL30" s="1084"/>
      <c r="AM30" s="1084"/>
      <c r="AN30" s="1084"/>
      <c r="AO30" s="1320"/>
      <c r="AP30" s="422"/>
    </row>
    <row r="31" spans="1:42">
      <c r="A31" s="1321" t="s">
        <v>91</v>
      </c>
      <c r="B31" s="929">
        <f t="shared" si="1"/>
        <v>3</v>
      </c>
      <c r="C31" s="1084"/>
      <c r="D31" s="1084"/>
      <c r="E31" s="1084">
        <v>1</v>
      </c>
      <c r="F31" s="1084"/>
      <c r="G31" s="1084"/>
      <c r="H31" s="1084"/>
      <c r="I31" s="1084"/>
      <c r="J31" s="1084"/>
      <c r="K31" s="1084"/>
      <c r="L31" s="1084"/>
      <c r="M31" s="1084"/>
      <c r="N31" s="1084"/>
      <c r="O31" s="1084">
        <f t="shared" si="2"/>
        <v>0</v>
      </c>
      <c r="P31" s="1084"/>
      <c r="Q31" s="462"/>
      <c r="R31" s="1084"/>
      <c r="S31" s="1084"/>
      <c r="T31" s="1084"/>
      <c r="U31" s="1084"/>
      <c r="V31" s="1084"/>
      <c r="W31" s="1084"/>
      <c r="X31" s="1086"/>
      <c r="Y31" s="1085" t="s">
        <v>91</v>
      </c>
      <c r="Z31" s="1084"/>
      <c r="AA31" s="1084"/>
      <c r="AB31" s="1084"/>
      <c r="AC31" s="1084"/>
      <c r="AD31" s="1084"/>
      <c r="AE31" s="1084"/>
      <c r="AF31" s="1084"/>
      <c r="AG31" s="1084"/>
      <c r="AH31" s="1084"/>
      <c r="AI31" s="1084"/>
      <c r="AJ31" s="1084"/>
      <c r="AK31" s="1084">
        <v>1</v>
      </c>
      <c r="AL31" s="1084">
        <v>1</v>
      </c>
      <c r="AM31" s="1084"/>
      <c r="AN31" s="1084"/>
      <c r="AO31" s="1320"/>
      <c r="AP31" s="422"/>
    </row>
    <row r="32" spans="1:42">
      <c r="A32" s="1321" t="s">
        <v>48</v>
      </c>
      <c r="B32" s="929">
        <f t="shared" si="1"/>
        <v>11</v>
      </c>
      <c r="C32" s="1084"/>
      <c r="D32" s="1084"/>
      <c r="E32" s="1084">
        <v>1</v>
      </c>
      <c r="F32" s="1084"/>
      <c r="G32" s="1084"/>
      <c r="H32" s="1084"/>
      <c r="I32" s="1084"/>
      <c r="J32" s="1084"/>
      <c r="K32" s="1084"/>
      <c r="L32" s="1084"/>
      <c r="M32" s="1084"/>
      <c r="N32" s="1084"/>
      <c r="O32" s="1084">
        <f t="shared" si="2"/>
        <v>3</v>
      </c>
      <c r="P32" s="1084">
        <v>2</v>
      </c>
      <c r="Q32" s="462">
        <v>1</v>
      </c>
      <c r="R32" s="1084"/>
      <c r="S32" s="1084"/>
      <c r="T32" s="1084">
        <v>1</v>
      </c>
      <c r="U32" s="1084"/>
      <c r="V32" s="1084"/>
      <c r="W32" s="1084"/>
      <c r="X32" s="1086"/>
      <c r="Y32" s="1085" t="s">
        <v>48</v>
      </c>
      <c r="Z32" s="1084"/>
      <c r="AA32" s="1084"/>
      <c r="AB32" s="1084">
        <v>1</v>
      </c>
      <c r="AC32" s="1084"/>
      <c r="AD32" s="1084"/>
      <c r="AE32" s="1084"/>
      <c r="AF32" s="1084"/>
      <c r="AG32" s="1084"/>
      <c r="AH32" s="1084"/>
      <c r="AI32" s="1084"/>
      <c r="AJ32" s="1084"/>
      <c r="AK32" s="1084">
        <v>1</v>
      </c>
      <c r="AL32" s="1084"/>
      <c r="AM32" s="1084">
        <v>4</v>
      </c>
      <c r="AN32" s="1084"/>
      <c r="AO32" s="1320"/>
      <c r="AP32" s="468"/>
    </row>
    <row r="33" spans="1:42">
      <c r="A33" s="1321" t="s">
        <v>937</v>
      </c>
      <c r="B33" s="929">
        <f t="shared" si="1"/>
        <v>6</v>
      </c>
      <c r="C33" s="1084"/>
      <c r="D33" s="1084"/>
      <c r="E33" s="1084">
        <v>1</v>
      </c>
      <c r="F33" s="1084"/>
      <c r="G33" s="1084"/>
      <c r="H33" s="1084"/>
      <c r="I33" s="1084"/>
      <c r="J33" s="1084"/>
      <c r="K33" s="1084"/>
      <c r="L33" s="1084"/>
      <c r="M33" s="1084"/>
      <c r="N33" s="1084"/>
      <c r="O33" s="1084">
        <f t="shared" si="2"/>
        <v>1</v>
      </c>
      <c r="P33" s="1084"/>
      <c r="Q33" s="462">
        <v>1</v>
      </c>
      <c r="R33" s="1084"/>
      <c r="S33" s="1084"/>
      <c r="T33" s="1084"/>
      <c r="U33" s="1084"/>
      <c r="V33" s="1084"/>
      <c r="W33" s="1084"/>
      <c r="X33" s="1086"/>
      <c r="Y33" s="1085" t="s">
        <v>937</v>
      </c>
      <c r="Z33" s="1103"/>
      <c r="AA33" s="1103"/>
      <c r="AB33" s="1103">
        <v>1</v>
      </c>
      <c r="AC33" s="1103"/>
      <c r="AD33" s="1103"/>
      <c r="AE33" s="1103"/>
      <c r="AF33" s="1103"/>
      <c r="AG33" s="1103"/>
      <c r="AH33" s="1103"/>
      <c r="AI33" s="1084"/>
      <c r="AJ33" s="1103">
        <v>1</v>
      </c>
      <c r="AK33" s="1103"/>
      <c r="AL33" s="1103">
        <v>1</v>
      </c>
      <c r="AM33" s="1103">
        <v>1</v>
      </c>
      <c r="AN33" s="1084"/>
      <c r="AO33" s="1320"/>
      <c r="AP33" s="422"/>
    </row>
    <row r="34" spans="1:42">
      <c r="A34" s="1321" t="s">
        <v>50</v>
      </c>
      <c r="B34" s="929">
        <f t="shared" si="1"/>
        <v>5</v>
      </c>
      <c r="C34" s="1084"/>
      <c r="D34" s="1084"/>
      <c r="E34" s="1084">
        <v>1</v>
      </c>
      <c r="F34" s="1084"/>
      <c r="G34" s="1084"/>
      <c r="H34" s="1084"/>
      <c r="I34" s="1084"/>
      <c r="J34" s="1084"/>
      <c r="K34" s="1084"/>
      <c r="L34" s="1084"/>
      <c r="M34" s="1084"/>
      <c r="N34" s="1084"/>
      <c r="O34" s="1084">
        <f t="shared" si="2"/>
        <v>3</v>
      </c>
      <c r="P34" s="1084">
        <v>2</v>
      </c>
      <c r="Q34" s="462">
        <v>1</v>
      </c>
      <c r="R34" s="1084"/>
      <c r="S34" s="1084"/>
      <c r="T34" s="1084"/>
      <c r="U34" s="1084"/>
      <c r="V34" s="1084"/>
      <c r="W34" s="1084"/>
      <c r="X34" s="1086"/>
      <c r="Y34" s="1085" t="s">
        <v>50</v>
      </c>
      <c r="Z34" s="1084"/>
      <c r="AA34" s="1084"/>
      <c r="AB34" s="1084"/>
      <c r="AC34" s="1084"/>
      <c r="AD34" s="1084"/>
      <c r="AE34" s="1084"/>
      <c r="AF34" s="1084"/>
      <c r="AG34" s="1084"/>
      <c r="AH34" s="1084"/>
      <c r="AI34" s="1084"/>
      <c r="AJ34" s="1084"/>
      <c r="AK34" s="1084"/>
      <c r="AL34" s="1084"/>
      <c r="AM34" s="1084">
        <v>1</v>
      </c>
      <c r="AN34" s="1084"/>
      <c r="AO34" s="1320"/>
      <c r="AP34" s="422"/>
    </row>
    <row r="35" spans="1:42">
      <c r="A35" s="1321" t="s">
        <v>938</v>
      </c>
      <c r="B35" s="929">
        <f t="shared" si="1"/>
        <v>12</v>
      </c>
      <c r="C35" s="1084"/>
      <c r="D35" s="1084">
        <v>1</v>
      </c>
      <c r="E35" s="1084">
        <v>1</v>
      </c>
      <c r="F35" s="1084"/>
      <c r="G35" s="1084"/>
      <c r="H35" s="1084"/>
      <c r="I35" s="1084">
        <v>1</v>
      </c>
      <c r="J35" s="1084"/>
      <c r="K35" s="1084"/>
      <c r="L35" s="1084">
        <v>1</v>
      </c>
      <c r="M35" s="1084"/>
      <c r="N35" s="1084"/>
      <c r="O35" s="1084">
        <f t="shared" si="2"/>
        <v>1</v>
      </c>
      <c r="P35" s="1084">
        <v>1</v>
      </c>
      <c r="Q35" s="462"/>
      <c r="R35" s="1084"/>
      <c r="S35" s="1084"/>
      <c r="T35" s="1084"/>
      <c r="U35" s="1084"/>
      <c r="V35" s="1084"/>
      <c r="W35" s="1084"/>
      <c r="X35" s="1086"/>
      <c r="Y35" s="1085" t="s">
        <v>1229</v>
      </c>
      <c r="Z35" s="1084"/>
      <c r="AA35" s="1084"/>
      <c r="AB35" s="1084">
        <v>1</v>
      </c>
      <c r="AC35" s="1084"/>
      <c r="AD35" s="1084"/>
      <c r="AE35" s="1084">
        <v>1</v>
      </c>
      <c r="AF35" s="1084"/>
      <c r="AG35" s="1084"/>
      <c r="AH35" s="1084"/>
      <c r="AI35" s="1084"/>
      <c r="AJ35" s="1084">
        <v>2</v>
      </c>
      <c r="AK35" s="1084">
        <v>1</v>
      </c>
      <c r="AL35" s="1084"/>
      <c r="AM35" s="1084">
        <v>1</v>
      </c>
      <c r="AN35" s="1084"/>
      <c r="AO35" s="1320">
        <v>1</v>
      </c>
      <c r="AP35" s="422"/>
    </row>
    <row r="36" spans="1:42">
      <c r="A36" s="1321" t="s">
        <v>939</v>
      </c>
      <c r="B36" s="929">
        <f t="shared" si="1"/>
        <v>10</v>
      </c>
      <c r="C36" s="1084"/>
      <c r="D36" s="1084"/>
      <c r="E36" s="1084">
        <v>1</v>
      </c>
      <c r="F36" s="1084"/>
      <c r="G36" s="1084"/>
      <c r="H36" s="1084"/>
      <c r="I36" s="1084"/>
      <c r="J36" s="1084"/>
      <c r="K36" s="1084"/>
      <c r="L36" s="1084"/>
      <c r="M36" s="1084"/>
      <c r="N36" s="1084"/>
      <c r="O36" s="1084">
        <f t="shared" si="2"/>
        <v>0</v>
      </c>
      <c r="P36" s="1084"/>
      <c r="Q36" s="462"/>
      <c r="R36" s="1084"/>
      <c r="S36" s="1084"/>
      <c r="T36" s="1084">
        <v>1</v>
      </c>
      <c r="U36" s="1084"/>
      <c r="V36" s="1084"/>
      <c r="W36" s="1084"/>
      <c r="X36" s="1086"/>
      <c r="Y36" s="1085" t="s">
        <v>939</v>
      </c>
      <c r="Z36" s="1084"/>
      <c r="AA36" s="1084"/>
      <c r="AB36" s="1084">
        <v>1</v>
      </c>
      <c r="AC36" s="1084"/>
      <c r="AD36" s="1084">
        <v>1</v>
      </c>
      <c r="AE36" s="1084">
        <v>1</v>
      </c>
      <c r="AF36" s="1084">
        <v>1</v>
      </c>
      <c r="AG36" s="1084">
        <v>1</v>
      </c>
      <c r="AH36" s="1084"/>
      <c r="AI36" s="1084"/>
      <c r="AJ36" s="1084">
        <v>1</v>
      </c>
      <c r="AK36" s="1084"/>
      <c r="AL36" s="1084">
        <v>1</v>
      </c>
      <c r="AM36" s="1084">
        <v>1</v>
      </c>
      <c r="AN36" s="1084"/>
      <c r="AO36" s="1320"/>
      <c r="AP36" s="422"/>
    </row>
    <row r="37" spans="1:42">
      <c r="A37" s="1321" t="s">
        <v>940</v>
      </c>
      <c r="B37" s="929">
        <f t="shared" si="1"/>
        <v>5</v>
      </c>
      <c r="C37" s="1084"/>
      <c r="D37" s="1084"/>
      <c r="E37" s="1084">
        <v>1</v>
      </c>
      <c r="F37" s="1084"/>
      <c r="G37" s="1084"/>
      <c r="H37" s="1084"/>
      <c r="I37" s="1084"/>
      <c r="J37" s="1084"/>
      <c r="K37" s="1084"/>
      <c r="L37" s="1084"/>
      <c r="M37" s="1084"/>
      <c r="N37" s="1084"/>
      <c r="O37" s="1084">
        <f t="shared" si="2"/>
        <v>0</v>
      </c>
      <c r="P37" s="1084"/>
      <c r="Q37" s="462"/>
      <c r="R37" s="1084"/>
      <c r="S37" s="1084"/>
      <c r="T37" s="1084"/>
      <c r="U37" s="1084"/>
      <c r="V37" s="1084"/>
      <c r="W37" s="1084"/>
      <c r="X37" s="1086"/>
      <c r="Y37" s="1085" t="s">
        <v>940</v>
      </c>
      <c r="Z37" s="1084"/>
      <c r="AA37" s="1084"/>
      <c r="AB37" s="1084">
        <v>2</v>
      </c>
      <c r="AC37" s="1084"/>
      <c r="AD37" s="1084"/>
      <c r="AE37" s="1084"/>
      <c r="AF37" s="1084"/>
      <c r="AG37" s="1084"/>
      <c r="AH37" s="1084"/>
      <c r="AI37" s="1084"/>
      <c r="AJ37" s="1084">
        <v>1</v>
      </c>
      <c r="AK37" s="1084"/>
      <c r="AL37" s="1084"/>
      <c r="AM37" s="1084"/>
      <c r="AN37" s="1084">
        <v>1</v>
      </c>
      <c r="AO37" s="1320"/>
      <c r="AP37" s="422"/>
    </row>
    <row r="38" spans="1:42">
      <c r="A38" s="1321" t="s">
        <v>941</v>
      </c>
      <c r="B38" s="929">
        <v>2</v>
      </c>
      <c r="C38" s="1084"/>
      <c r="D38" s="1084"/>
      <c r="E38" s="1084">
        <v>1</v>
      </c>
      <c r="F38" s="1084"/>
      <c r="G38" s="1084"/>
      <c r="H38" s="1084"/>
      <c r="I38" s="1084"/>
      <c r="J38" s="1084"/>
      <c r="K38" s="1084"/>
      <c r="L38" s="1084"/>
      <c r="M38" s="1084"/>
      <c r="N38" s="1084"/>
      <c r="O38" s="1084">
        <v>1</v>
      </c>
      <c r="P38" s="1084">
        <v>1</v>
      </c>
      <c r="Q38" s="462"/>
      <c r="R38" s="1104"/>
      <c r="S38" s="1084"/>
      <c r="T38" s="1084"/>
      <c r="U38" s="1084"/>
      <c r="V38" s="1084"/>
      <c r="W38" s="1084"/>
      <c r="X38" s="1086"/>
      <c r="Y38" s="1085" t="s">
        <v>54</v>
      </c>
      <c r="Z38" s="1084"/>
      <c r="AA38" s="1084"/>
      <c r="AB38" s="1084"/>
      <c r="AC38" s="1084"/>
      <c r="AD38" s="1084"/>
      <c r="AE38" s="1084"/>
      <c r="AF38" s="1084"/>
      <c r="AG38" s="1084"/>
      <c r="AH38" s="1084"/>
      <c r="AI38" s="1084"/>
      <c r="AJ38" s="1084"/>
      <c r="AK38" s="1084"/>
      <c r="AL38" s="1084"/>
      <c r="AM38" s="1084"/>
      <c r="AN38" s="1084"/>
      <c r="AO38" s="1320"/>
      <c r="AP38" s="422"/>
    </row>
    <row r="39" spans="1:42">
      <c r="A39" s="1321" t="s">
        <v>942</v>
      </c>
      <c r="B39" s="929">
        <f t="shared" si="1"/>
        <v>5</v>
      </c>
      <c r="C39" s="1084"/>
      <c r="D39" s="1084"/>
      <c r="E39" s="1084">
        <v>1</v>
      </c>
      <c r="F39" s="1084"/>
      <c r="G39" s="1084"/>
      <c r="H39" s="1084"/>
      <c r="I39" s="1084"/>
      <c r="J39" s="1084"/>
      <c r="K39" s="1084"/>
      <c r="L39" s="1084"/>
      <c r="M39" s="1084"/>
      <c r="N39" s="1084"/>
      <c r="O39" s="1084">
        <f t="shared" si="2"/>
        <v>1</v>
      </c>
      <c r="P39" s="1084">
        <v>1</v>
      </c>
      <c r="Q39" s="462"/>
      <c r="R39" s="1084"/>
      <c r="S39" s="1084"/>
      <c r="T39" s="1084">
        <v>1</v>
      </c>
      <c r="U39" s="1084"/>
      <c r="V39" s="1084"/>
      <c r="W39" s="1084"/>
      <c r="X39" s="1086"/>
      <c r="Y39" s="1085" t="s">
        <v>942</v>
      </c>
      <c r="Z39" s="1084"/>
      <c r="AA39" s="1084"/>
      <c r="AB39" s="1084"/>
      <c r="AC39" s="1084"/>
      <c r="AD39" s="1084"/>
      <c r="AE39" s="1084">
        <v>1</v>
      </c>
      <c r="AF39" s="1084"/>
      <c r="AG39" s="1084"/>
      <c r="AH39" s="1084"/>
      <c r="AI39" s="1084"/>
      <c r="AJ39" s="1084">
        <v>1</v>
      </c>
      <c r="AK39" s="1084"/>
      <c r="AL39" s="1084"/>
      <c r="AM39" s="1084"/>
      <c r="AN39" s="1084"/>
      <c r="AO39" s="1320"/>
      <c r="AP39" s="422"/>
    </row>
    <row r="40" spans="1:42">
      <c r="A40" s="1321" t="s">
        <v>56</v>
      </c>
      <c r="B40" s="929">
        <f t="shared" si="1"/>
        <v>32</v>
      </c>
      <c r="C40" s="1084"/>
      <c r="D40" s="1084">
        <v>1</v>
      </c>
      <c r="E40" s="1084">
        <v>1</v>
      </c>
      <c r="F40" s="1084"/>
      <c r="G40" s="1084">
        <v>1</v>
      </c>
      <c r="H40" s="1084"/>
      <c r="I40" s="1084"/>
      <c r="J40" s="1084"/>
      <c r="K40" s="1084"/>
      <c r="L40" s="1084"/>
      <c r="M40" s="1084"/>
      <c r="N40" s="1084"/>
      <c r="O40" s="1084">
        <f t="shared" si="2"/>
        <v>3</v>
      </c>
      <c r="P40" s="1084">
        <v>2</v>
      </c>
      <c r="Q40" s="462">
        <v>1</v>
      </c>
      <c r="R40" s="1084"/>
      <c r="S40" s="1084">
        <v>1</v>
      </c>
      <c r="T40" s="1084"/>
      <c r="U40" s="1084">
        <v>1</v>
      </c>
      <c r="V40" s="1084">
        <v>1</v>
      </c>
      <c r="W40" s="1084"/>
      <c r="X40" s="1086"/>
      <c r="Y40" s="1085" t="s">
        <v>56</v>
      </c>
      <c r="Z40" s="1084"/>
      <c r="AA40" s="1084"/>
      <c r="AB40" s="1084">
        <v>2</v>
      </c>
      <c r="AC40" s="1084"/>
      <c r="AD40" s="1084"/>
      <c r="AE40" s="1084">
        <v>1</v>
      </c>
      <c r="AF40" s="1084">
        <v>1</v>
      </c>
      <c r="AG40" s="1084">
        <v>1</v>
      </c>
      <c r="AH40" s="1084">
        <v>6</v>
      </c>
      <c r="AI40" s="1084"/>
      <c r="AJ40" s="1084">
        <v>3</v>
      </c>
      <c r="AK40" s="1084">
        <v>2</v>
      </c>
      <c r="AL40" s="1084">
        <v>1</v>
      </c>
      <c r="AM40" s="1084">
        <v>1</v>
      </c>
      <c r="AN40" s="1084"/>
      <c r="AO40" s="1320">
        <v>5</v>
      </c>
      <c r="AP40" s="422"/>
    </row>
    <row r="41" spans="1:42">
      <c r="A41" s="1321" t="s">
        <v>57</v>
      </c>
      <c r="B41" s="929">
        <f t="shared" si="1"/>
        <v>15</v>
      </c>
      <c r="C41" s="1084"/>
      <c r="D41" s="1084"/>
      <c r="E41" s="1084">
        <v>1</v>
      </c>
      <c r="F41" s="1084"/>
      <c r="G41" s="1084"/>
      <c r="H41" s="1084"/>
      <c r="I41" s="1084"/>
      <c r="J41" s="1084"/>
      <c r="K41" s="1084"/>
      <c r="L41" s="1084"/>
      <c r="M41" s="1084"/>
      <c r="N41" s="1084"/>
      <c r="O41" s="1084">
        <f t="shared" si="2"/>
        <v>1</v>
      </c>
      <c r="P41" s="1084">
        <v>1</v>
      </c>
      <c r="Q41" s="462"/>
      <c r="R41" s="1084"/>
      <c r="S41" s="1084"/>
      <c r="T41" s="1084"/>
      <c r="U41" s="1084"/>
      <c r="V41" s="1084"/>
      <c r="W41" s="1084"/>
      <c r="X41" s="1086"/>
      <c r="Y41" s="1085" t="s">
        <v>57</v>
      </c>
      <c r="Z41" s="1084"/>
      <c r="AA41" s="1084"/>
      <c r="AB41" s="1084">
        <v>1</v>
      </c>
      <c r="AC41" s="1084"/>
      <c r="AD41" s="1084"/>
      <c r="AE41" s="1084">
        <v>5</v>
      </c>
      <c r="AF41" s="1084"/>
      <c r="AG41" s="1084"/>
      <c r="AH41" s="1084">
        <v>1</v>
      </c>
      <c r="AI41" s="1084"/>
      <c r="AJ41" s="1084">
        <v>3</v>
      </c>
      <c r="AK41" s="1084"/>
      <c r="AL41" s="1084"/>
      <c r="AM41" s="1084"/>
      <c r="AN41" s="1084"/>
      <c r="AO41" s="1320">
        <v>3</v>
      </c>
      <c r="AP41" s="422"/>
    </row>
    <row r="42" spans="1:42" s="324" customFormat="1">
      <c r="A42" s="1321" t="s">
        <v>58</v>
      </c>
      <c r="B42" s="929">
        <v>8</v>
      </c>
      <c r="C42" s="1084"/>
      <c r="D42" s="1084"/>
      <c r="E42" s="1084">
        <v>1</v>
      </c>
      <c r="F42" s="1084"/>
      <c r="G42" s="1084"/>
      <c r="H42" s="1084"/>
      <c r="I42" s="1084"/>
      <c r="J42" s="1084"/>
      <c r="K42" s="1084"/>
      <c r="L42" s="1084"/>
      <c r="M42" s="1084"/>
      <c r="N42" s="1084"/>
      <c r="O42" s="1084">
        <v>1</v>
      </c>
      <c r="P42" s="1084">
        <v>1</v>
      </c>
      <c r="Q42" s="462"/>
      <c r="R42" s="1084"/>
      <c r="S42" s="1084"/>
      <c r="T42" s="1084"/>
      <c r="U42" s="1084"/>
      <c r="V42" s="1084"/>
      <c r="W42" s="1084"/>
      <c r="X42" s="1086"/>
      <c r="Y42" s="1085" t="s">
        <v>58</v>
      </c>
      <c r="Z42" s="1084">
        <v>0</v>
      </c>
      <c r="AA42" s="1084"/>
      <c r="AB42" s="1084">
        <v>1</v>
      </c>
      <c r="AC42" s="1084"/>
      <c r="AD42" s="1084"/>
      <c r="AE42" s="1084">
        <v>3</v>
      </c>
      <c r="AF42" s="1084"/>
      <c r="AG42" s="1084"/>
      <c r="AH42" s="1084"/>
      <c r="AI42" s="1084"/>
      <c r="AJ42" s="1084">
        <v>1</v>
      </c>
      <c r="AK42" s="1084">
        <v>1</v>
      </c>
      <c r="AL42" s="1084"/>
      <c r="AM42" s="1084"/>
      <c r="AN42" s="1084"/>
      <c r="AO42" s="1320"/>
      <c r="AP42" s="467"/>
    </row>
    <row r="43" spans="1:42" s="324" customFormat="1">
      <c r="A43" s="1321" t="s">
        <v>943</v>
      </c>
      <c r="B43" s="929">
        <f t="shared" si="1"/>
        <v>4</v>
      </c>
      <c r="C43" s="1084"/>
      <c r="D43" s="1084"/>
      <c r="E43" s="1084">
        <v>1</v>
      </c>
      <c r="F43" s="1084"/>
      <c r="G43" s="1084">
        <v>1</v>
      </c>
      <c r="H43" s="1084"/>
      <c r="I43" s="1084"/>
      <c r="J43" s="1084"/>
      <c r="K43" s="1084"/>
      <c r="L43" s="1084"/>
      <c r="M43" s="1084"/>
      <c r="N43" s="1084"/>
      <c r="O43" s="1084">
        <f t="shared" si="2"/>
        <v>0</v>
      </c>
      <c r="P43" s="1084"/>
      <c r="Q43" s="462"/>
      <c r="R43" s="1084"/>
      <c r="S43" s="1084"/>
      <c r="T43" s="1084"/>
      <c r="U43" s="1084"/>
      <c r="V43" s="1084"/>
      <c r="W43" s="1084"/>
      <c r="X43" s="1086"/>
      <c r="Y43" s="1085" t="s">
        <v>943</v>
      </c>
      <c r="Z43" s="1084"/>
      <c r="AA43" s="1084"/>
      <c r="AB43" s="1084"/>
      <c r="AC43" s="1084">
        <v>1</v>
      </c>
      <c r="AD43" s="1084"/>
      <c r="AE43" s="1084"/>
      <c r="AF43" s="1084"/>
      <c r="AG43" s="1084"/>
      <c r="AH43" s="1084"/>
      <c r="AI43" s="1084"/>
      <c r="AJ43" s="1084">
        <v>1</v>
      </c>
      <c r="AK43" s="1084"/>
      <c r="AL43" s="1084"/>
      <c r="AM43" s="1084"/>
      <c r="AN43" s="1084"/>
      <c r="AO43" s="1320"/>
      <c r="AP43" s="467"/>
    </row>
    <row r="44" spans="1:42">
      <c r="A44" s="1321" t="s">
        <v>59</v>
      </c>
      <c r="B44" s="929">
        <f t="shared" si="1"/>
        <v>5</v>
      </c>
      <c r="C44" s="1084"/>
      <c r="D44" s="1084"/>
      <c r="E44" s="1084">
        <v>1</v>
      </c>
      <c r="F44" s="1084"/>
      <c r="G44" s="1084"/>
      <c r="H44" s="1084"/>
      <c r="I44" s="1084"/>
      <c r="J44" s="1084"/>
      <c r="K44" s="1084"/>
      <c r="L44" s="1084"/>
      <c r="M44" s="1084"/>
      <c r="N44" s="1084"/>
      <c r="O44" s="1084">
        <f t="shared" si="2"/>
        <v>1</v>
      </c>
      <c r="P44" s="1084">
        <v>1</v>
      </c>
      <c r="Q44" s="462"/>
      <c r="R44" s="1084"/>
      <c r="S44" s="1084"/>
      <c r="T44" s="1084">
        <v>1</v>
      </c>
      <c r="U44" s="1084"/>
      <c r="V44" s="1084"/>
      <c r="W44" s="1084"/>
      <c r="X44" s="1086"/>
      <c r="Y44" s="1097" t="s">
        <v>59</v>
      </c>
      <c r="Z44" s="1084"/>
      <c r="AA44" s="1084"/>
      <c r="AB44" s="1084">
        <v>1</v>
      </c>
      <c r="AC44" s="1084"/>
      <c r="AD44" s="1084"/>
      <c r="AE44" s="1084"/>
      <c r="AF44" s="1084"/>
      <c r="AG44" s="1084"/>
      <c r="AH44" s="1084"/>
      <c r="AI44" s="1084"/>
      <c r="AJ44" s="1084">
        <v>1</v>
      </c>
      <c r="AK44" s="1084"/>
      <c r="AL44" s="1084"/>
      <c r="AM44" s="1084"/>
      <c r="AN44" s="1084"/>
      <c r="AO44" s="1320"/>
      <c r="AP44" s="422"/>
    </row>
    <row r="45" spans="1:42" s="312" customFormat="1" ht="17.25" thickBot="1">
      <c r="A45" s="1327" t="s">
        <v>944</v>
      </c>
      <c r="B45" s="1328">
        <f t="shared" si="1"/>
        <v>2</v>
      </c>
      <c r="C45" s="1329"/>
      <c r="D45" s="1329"/>
      <c r="E45" s="1329">
        <v>1</v>
      </c>
      <c r="F45" s="1329"/>
      <c r="G45" s="1329"/>
      <c r="H45" s="1329"/>
      <c r="I45" s="1329"/>
      <c r="J45" s="1329"/>
      <c r="K45" s="1329"/>
      <c r="L45" s="1329"/>
      <c r="M45" s="1329"/>
      <c r="N45" s="1329"/>
      <c r="O45" s="1329">
        <f t="shared" si="2"/>
        <v>0</v>
      </c>
      <c r="P45" s="1329"/>
      <c r="Q45" s="1330"/>
      <c r="R45" s="1329"/>
      <c r="S45" s="1329"/>
      <c r="T45" s="1329"/>
      <c r="U45" s="1329"/>
      <c r="V45" s="1329"/>
      <c r="W45" s="1329"/>
      <c r="X45" s="1331"/>
      <c r="Y45" s="1332" t="s">
        <v>944</v>
      </c>
      <c r="Z45" s="1329"/>
      <c r="AA45" s="1329"/>
      <c r="AB45" s="1329"/>
      <c r="AC45" s="1329"/>
      <c r="AD45" s="1329"/>
      <c r="AE45" s="1329"/>
      <c r="AF45" s="1329"/>
      <c r="AG45" s="1329"/>
      <c r="AH45" s="1329"/>
      <c r="AI45" s="1329"/>
      <c r="AJ45" s="1329">
        <v>1</v>
      </c>
      <c r="AK45" s="1329"/>
      <c r="AL45" s="1329"/>
      <c r="AM45" s="1329"/>
      <c r="AN45" s="1329"/>
      <c r="AO45" s="1333"/>
      <c r="AP45" s="469"/>
    </row>
    <row r="46" spans="1:42" s="312" customFormat="1">
      <c r="A46" s="470" t="s">
        <v>945</v>
      </c>
      <c r="B46" s="471"/>
      <c r="C46" s="463"/>
      <c r="D46" s="463"/>
      <c r="E46" s="472"/>
      <c r="F46" s="472"/>
      <c r="G46" s="472"/>
      <c r="H46" s="472"/>
      <c r="I46" s="472"/>
      <c r="J46" s="472"/>
      <c r="K46" s="472"/>
      <c r="L46" s="472"/>
      <c r="M46" s="472"/>
      <c r="N46" s="472"/>
      <c r="O46" s="472"/>
      <c r="P46" s="472"/>
      <c r="Q46" s="472"/>
      <c r="R46" s="472"/>
      <c r="S46" s="472"/>
      <c r="T46" s="472"/>
      <c r="U46" s="472"/>
      <c r="V46" s="472"/>
      <c r="W46" s="472"/>
      <c r="X46" s="472"/>
      <c r="Y46" s="463" t="s">
        <v>946</v>
      </c>
      <c r="Z46" s="472"/>
      <c r="AA46" s="472"/>
      <c r="AB46" s="472"/>
      <c r="AC46" s="472"/>
      <c r="AD46" s="472"/>
      <c r="AE46" s="472"/>
      <c r="AF46" s="472"/>
      <c r="AG46" s="472"/>
      <c r="AH46" s="472"/>
      <c r="AI46" s="472"/>
      <c r="AJ46" s="472"/>
      <c r="AK46" s="472"/>
      <c r="AL46" s="472"/>
      <c r="AM46" s="472"/>
      <c r="AN46" s="472"/>
      <c r="AO46" s="472"/>
      <c r="AP46" s="469"/>
    </row>
    <row r="47" spans="1:42" s="312" customFormat="1">
      <c r="A47" s="423" t="s">
        <v>947</v>
      </c>
      <c r="B47" s="473"/>
      <c r="C47" s="473"/>
      <c r="D47" s="473"/>
      <c r="E47" s="473"/>
      <c r="F47" s="473"/>
      <c r="G47" s="473"/>
      <c r="H47" s="473"/>
      <c r="I47" s="473"/>
      <c r="J47" s="473"/>
      <c r="K47" s="473"/>
      <c r="L47" s="473"/>
      <c r="M47" s="473"/>
      <c r="N47" s="473"/>
      <c r="O47" s="473"/>
      <c r="P47" s="473"/>
      <c r="Q47" s="473"/>
      <c r="R47" s="473"/>
      <c r="S47" s="473"/>
      <c r="T47" s="473"/>
      <c r="U47" s="474"/>
      <c r="V47" s="474"/>
      <c r="W47" s="474"/>
      <c r="X47" s="474"/>
      <c r="Y47" s="423"/>
      <c r="Z47" s="473"/>
      <c r="AA47" s="473"/>
      <c r="AB47" s="473"/>
      <c r="AC47" s="473"/>
      <c r="AD47" s="473"/>
      <c r="AE47" s="473"/>
      <c r="AF47" s="473"/>
      <c r="AG47" s="473"/>
      <c r="AH47" s="474"/>
      <c r="AI47" s="469"/>
      <c r="AJ47" s="469"/>
      <c r="AK47" s="469"/>
      <c r="AL47" s="469"/>
      <c r="AM47" s="469"/>
      <c r="AO47" s="474"/>
      <c r="AP47" s="469"/>
    </row>
    <row r="48" spans="1:42" s="312" customFormat="1">
      <c r="A48" s="423"/>
      <c r="B48" s="475" t="s">
        <v>948</v>
      </c>
      <c r="C48" s="473"/>
      <c r="D48" s="473"/>
      <c r="E48" s="473"/>
      <c r="F48" s="473"/>
      <c r="G48" s="473"/>
      <c r="H48" s="473"/>
      <c r="I48" s="473"/>
      <c r="J48" s="473"/>
      <c r="K48" s="473"/>
      <c r="L48" s="473"/>
      <c r="M48" s="473"/>
      <c r="N48" s="473"/>
      <c r="O48" s="473"/>
      <c r="P48" s="473"/>
      <c r="Q48" s="473"/>
      <c r="R48" s="473"/>
      <c r="S48" s="473"/>
      <c r="T48" s="473"/>
      <c r="U48" s="474"/>
      <c r="V48" s="474"/>
      <c r="W48" s="474"/>
      <c r="X48" s="474"/>
      <c r="Y48" s="423"/>
      <c r="Z48" s="473"/>
      <c r="AA48" s="473"/>
      <c r="AB48" s="473"/>
      <c r="AC48" s="473"/>
      <c r="AD48" s="473"/>
      <c r="AE48" s="473"/>
      <c r="AF48" s="473"/>
      <c r="AG48" s="473"/>
      <c r="AH48" s="474"/>
      <c r="AI48" s="469"/>
      <c r="AJ48" s="469"/>
      <c r="AK48" s="469"/>
      <c r="AL48" s="469"/>
      <c r="AM48" s="469"/>
      <c r="AO48" s="474"/>
      <c r="AP48" s="476"/>
    </row>
    <row r="49" spans="1:41" s="312" customFormat="1">
      <c r="A49" s="477"/>
      <c r="B49" s="478" t="s">
        <v>949</v>
      </c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9"/>
      <c r="V49" s="476"/>
      <c r="W49" s="476"/>
      <c r="X49" s="476"/>
      <c r="Y49" s="477"/>
      <c r="Z49" s="476"/>
      <c r="AA49" s="476"/>
      <c r="AB49" s="476"/>
      <c r="AC49" s="476"/>
      <c r="AD49" s="476"/>
      <c r="AE49" s="476"/>
      <c r="AF49" s="476"/>
      <c r="AG49" s="476"/>
      <c r="AH49" s="476"/>
      <c r="AI49" s="476"/>
      <c r="AJ49" s="476"/>
      <c r="AK49" s="476"/>
      <c r="AL49" s="476"/>
      <c r="AN49" s="480"/>
      <c r="AO49" s="481"/>
    </row>
    <row r="50" spans="1:41">
      <c r="A50" s="312"/>
      <c r="B50" s="482" t="s">
        <v>950</v>
      </c>
      <c r="C50" s="312"/>
      <c r="D50" s="312"/>
      <c r="E50" s="312"/>
      <c r="F50" s="312"/>
      <c r="G50" s="312"/>
      <c r="H50" s="312"/>
      <c r="I50" s="312"/>
      <c r="J50" s="312"/>
      <c r="K50" s="312"/>
      <c r="L50" s="312"/>
      <c r="M50" s="312"/>
      <c r="N50" s="312"/>
      <c r="O50" s="312"/>
      <c r="P50" s="312"/>
      <c r="Q50" s="312"/>
      <c r="R50" s="312"/>
      <c r="S50" s="312"/>
      <c r="T50" s="312"/>
      <c r="U50" s="312"/>
      <c r="V50" s="312"/>
      <c r="W50" s="312"/>
      <c r="X50" s="312"/>
      <c r="Y50" s="312"/>
      <c r="Z50" s="312"/>
      <c r="AA50" s="312"/>
      <c r="AB50" s="312"/>
      <c r="AC50" s="312"/>
      <c r="AD50" s="312"/>
      <c r="AE50" s="312"/>
      <c r="AF50" s="312"/>
      <c r="AG50" s="312"/>
      <c r="AH50" s="312"/>
      <c r="AI50" s="312"/>
      <c r="AJ50" s="312"/>
      <c r="AK50" s="312"/>
      <c r="AL50" s="312"/>
      <c r="AM50" s="312"/>
      <c r="AN50" s="312"/>
      <c r="AO50" s="312"/>
    </row>
  </sheetData>
  <mergeCells count="11">
    <mergeCell ref="O6:Q6"/>
    <mergeCell ref="F7:G7"/>
    <mergeCell ref="H7:J7"/>
    <mergeCell ref="K7:L7"/>
    <mergeCell ref="L9:L10"/>
    <mergeCell ref="K9:K10"/>
    <mergeCell ref="J9:J10"/>
    <mergeCell ref="I9:I10"/>
    <mergeCell ref="H9:H10"/>
    <mergeCell ref="G9:G10"/>
    <mergeCell ref="F9:F10"/>
  </mergeCells>
  <phoneticPr fontId="6" type="noConversion"/>
  <pageMargins left="0.33" right="0.16" top="0.17" bottom="0.16" header="0.31496062992125984" footer="0.16"/>
  <pageSetup paperSize="9" scale="66" orientation="landscape" r:id="rId1"/>
  <colBreaks count="1" manualBreakCount="1">
    <brk id="24" max="1048575" man="1"/>
  </col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view="pageBreakPreview" topLeftCell="A8" zoomScaleSheetLayoutView="100" workbookViewId="0"/>
  </sheetViews>
  <sheetFormatPr defaultRowHeight="16.5"/>
  <cols>
    <col min="1" max="1" width="9" style="483" customWidth="1"/>
    <col min="2" max="2" width="9.77734375" style="483" bestFit="1" customWidth="1"/>
    <col min="3" max="3" width="8.44140625" style="483" bestFit="1" customWidth="1"/>
    <col min="4" max="4" width="10.88671875" style="483" bestFit="1" customWidth="1"/>
    <col min="5" max="5" width="9.21875" style="483" bestFit="1" customWidth="1"/>
    <col min="6" max="6" width="9.44140625" style="483" bestFit="1" customWidth="1"/>
    <col min="7" max="7" width="8.21875" style="483" bestFit="1" customWidth="1"/>
    <col min="8" max="8" width="13.44140625" style="483" bestFit="1" customWidth="1"/>
    <col min="9" max="10" width="10.44140625" style="483" customWidth="1"/>
    <col min="11" max="16384" width="8.88671875" style="483"/>
  </cols>
  <sheetData>
    <row r="1" spans="1:10" ht="15" customHeight="1">
      <c r="A1" s="303" t="s">
        <v>951</v>
      </c>
      <c r="B1" s="299"/>
      <c r="C1" s="208"/>
      <c r="D1" s="184"/>
      <c r="E1" s="184"/>
      <c r="F1" s="184"/>
      <c r="G1" s="184"/>
      <c r="H1" s="184"/>
      <c r="I1" s="184"/>
      <c r="J1" s="184"/>
    </row>
    <row r="2" spans="1:10" s="485" customFormat="1" ht="20.25">
      <c r="A2" s="369" t="s">
        <v>952</v>
      </c>
      <c r="B2" s="369"/>
      <c r="C2" s="369"/>
      <c r="D2" s="369"/>
      <c r="E2" s="369"/>
      <c r="F2" s="484"/>
      <c r="G2" s="484"/>
      <c r="H2" s="484"/>
      <c r="I2" s="484"/>
      <c r="J2" s="484"/>
    </row>
    <row r="3" spans="1:10" ht="17.25" thickBot="1">
      <c r="A3" s="301" t="s">
        <v>303</v>
      </c>
      <c r="B3" s="301"/>
      <c r="C3" s="301"/>
      <c r="D3" s="301"/>
      <c r="E3" s="301"/>
      <c r="F3" s="301"/>
      <c r="G3" s="301"/>
      <c r="H3" s="301"/>
      <c r="I3" s="301"/>
      <c r="J3" s="301"/>
    </row>
    <row r="4" spans="1:10">
      <c r="A4" s="352" t="s">
        <v>100</v>
      </c>
      <c r="B4" s="487" t="s">
        <v>69</v>
      </c>
      <c r="C4" s="487" t="s">
        <v>304</v>
      </c>
      <c r="D4" s="487" t="s">
        <v>305</v>
      </c>
      <c r="E4" s="283" t="s">
        <v>306</v>
      </c>
      <c r="F4" s="487" t="s">
        <v>307</v>
      </c>
      <c r="G4" s="487" t="s">
        <v>308</v>
      </c>
      <c r="H4" s="487" t="s">
        <v>309</v>
      </c>
      <c r="I4" s="487" t="s">
        <v>310</v>
      </c>
      <c r="J4" s="488" t="s">
        <v>324</v>
      </c>
    </row>
    <row r="5" spans="1:10">
      <c r="A5" s="489"/>
      <c r="B5" s="490"/>
      <c r="C5" s="225" t="s">
        <v>311</v>
      </c>
      <c r="D5" s="225"/>
      <c r="E5" s="491" t="s">
        <v>312</v>
      </c>
      <c r="F5" s="225" t="s">
        <v>313</v>
      </c>
      <c r="G5" s="225" t="s">
        <v>314</v>
      </c>
      <c r="H5" s="225" t="s">
        <v>325</v>
      </c>
      <c r="I5" s="285"/>
      <c r="J5" s="492"/>
    </row>
    <row r="6" spans="1:10" ht="15.75" customHeight="1">
      <c r="A6" s="493" t="s">
        <v>165</v>
      </c>
      <c r="B6" s="494" t="s">
        <v>61</v>
      </c>
      <c r="C6" s="495" t="s">
        <v>315</v>
      </c>
      <c r="D6" s="496" t="s">
        <v>316</v>
      </c>
      <c r="E6" s="497" t="s">
        <v>317</v>
      </c>
      <c r="F6" s="496" t="s">
        <v>318</v>
      </c>
      <c r="G6" s="496" t="s">
        <v>319</v>
      </c>
      <c r="H6" s="496" t="s">
        <v>320</v>
      </c>
      <c r="I6" s="496" t="s">
        <v>321</v>
      </c>
      <c r="J6" s="498" t="s">
        <v>62</v>
      </c>
    </row>
    <row r="7" spans="1:10" hidden="1">
      <c r="A7" s="375"/>
      <c r="B7" s="499"/>
      <c r="C7" s="499"/>
      <c r="D7" s="499"/>
      <c r="E7" s="499"/>
      <c r="F7" s="499"/>
      <c r="G7" s="499"/>
      <c r="H7" s="499"/>
      <c r="I7" s="500"/>
      <c r="J7" s="501"/>
    </row>
    <row r="8" spans="1:10" ht="0.75" customHeight="1">
      <c r="A8" s="376">
        <v>2012</v>
      </c>
      <c r="B8" s="499">
        <v>1332869</v>
      </c>
      <c r="C8" s="499">
        <v>10746</v>
      </c>
      <c r="D8" s="499">
        <v>288</v>
      </c>
      <c r="E8" s="499">
        <v>3493</v>
      </c>
      <c r="F8" s="499">
        <v>67610</v>
      </c>
      <c r="G8" s="499">
        <v>1509</v>
      </c>
      <c r="H8" s="499">
        <v>1228569</v>
      </c>
      <c r="I8" s="500" t="s">
        <v>953</v>
      </c>
      <c r="J8" s="501">
        <v>20654</v>
      </c>
    </row>
    <row r="9" spans="1:10">
      <c r="A9" s="376">
        <v>2013</v>
      </c>
      <c r="B9" s="499">
        <v>1334257</v>
      </c>
      <c r="C9" s="499">
        <v>10656</v>
      </c>
      <c r="D9" s="499">
        <v>294</v>
      </c>
      <c r="E9" s="499">
        <v>3559</v>
      </c>
      <c r="F9" s="499">
        <v>68077</v>
      </c>
      <c r="G9" s="499">
        <v>1522</v>
      </c>
      <c r="H9" s="499">
        <v>1228997</v>
      </c>
      <c r="I9" s="500" t="s">
        <v>953</v>
      </c>
      <c r="J9" s="501">
        <v>21152</v>
      </c>
    </row>
    <row r="10" spans="1:10">
      <c r="A10" s="376">
        <v>2014</v>
      </c>
      <c r="B10" s="499">
        <v>1331144</v>
      </c>
      <c r="C10" s="499">
        <v>8460</v>
      </c>
      <c r="D10" s="499">
        <v>354</v>
      </c>
      <c r="E10" s="499">
        <v>3601</v>
      </c>
      <c r="F10" s="499">
        <v>33843</v>
      </c>
      <c r="G10" s="499">
        <v>1390</v>
      </c>
      <c r="H10" s="499">
        <v>1253782</v>
      </c>
      <c r="I10" s="500" t="s">
        <v>953</v>
      </c>
      <c r="J10" s="501">
        <v>29714</v>
      </c>
    </row>
    <row r="11" spans="1:10">
      <c r="A11" s="376">
        <v>2015</v>
      </c>
      <c r="B11" s="499">
        <v>1324767</v>
      </c>
      <c r="C11" s="499">
        <v>8990</v>
      </c>
      <c r="D11" s="499">
        <v>239</v>
      </c>
      <c r="E11" s="499">
        <v>5564</v>
      </c>
      <c r="F11" s="499">
        <v>81416</v>
      </c>
      <c r="G11" s="499">
        <v>1305</v>
      </c>
      <c r="H11" s="499">
        <v>1201620</v>
      </c>
      <c r="I11" s="500" t="s">
        <v>953</v>
      </c>
      <c r="J11" s="501">
        <v>25633</v>
      </c>
    </row>
    <row r="12" spans="1:10">
      <c r="A12" s="376">
        <v>2016</v>
      </c>
      <c r="B12" s="499">
        <v>1337838</v>
      </c>
      <c r="C12" s="499">
        <v>8014</v>
      </c>
      <c r="D12" s="499">
        <v>199</v>
      </c>
      <c r="E12" s="499">
        <v>4783</v>
      </c>
      <c r="F12" s="499">
        <v>81806</v>
      </c>
      <c r="G12" s="499">
        <v>1217</v>
      </c>
      <c r="H12" s="499">
        <v>1210123</v>
      </c>
      <c r="I12" s="500">
        <v>4329</v>
      </c>
      <c r="J12" s="501">
        <v>27367</v>
      </c>
    </row>
    <row r="13" spans="1:10">
      <c r="A13" s="376">
        <v>2017</v>
      </c>
      <c r="B13" s="499">
        <v>1247121</v>
      </c>
      <c r="C13" s="499">
        <v>17324</v>
      </c>
      <c r="D13" s="499">
        <v>185</v>
      </c>
      <c r="E13" s="499">
        <v>4686</v>
      </c>
      <c r="F13" s="499">
        <v>69718</v>
      </c>
      <c r="G13" s="499">
        <v>880</v>
      </c>
      <c r="H13" s="499">
        <v>1119015</v>
      </c>
      <c r="I13" s="500">
        <v>3939</v>
      </c>
      <c r="J13" s="501">
        <v>31374</v>
      </c>
    </row>
    <row r="14" spans="1:10" ht="17.25" thickBot="1">
      <c r="A14" s="502">
        <v>2018</v>
      </c>
      <c r="B14" s="503">
        <v>1291779</v>
      </c>
      <c r="C14" s="503">
        <v>12525</v>
      </c>
      <c r="D14" s="503">
        <v>128</v>
      </c>
      <c r="E14" s="503">
        <v>6098</v>
      </c>
      <c r="F14" s="503">
        <v>73419</v>
      </c>
      <c r="G14" s="503">
        <v>889</v>
      </c>
      <c r="H14" s="503">
        <v>1164222</v>
      </c>
      <c r="I14" s="503">
        <v>5436</v>
      </c>
      <c r="J14" s="504">
        <v>34048</v>
      </c>
    </row>
    <row r="15" spans="1:10" ht="17.25" thickBot="1">
      <c r="A15" s="909">
        <v>2019</v>
      </c>
      <c r="B15" s="930">
        <v>1420414</v>
      </c>
      <c r="C15" s="930">
        <v>8424</v>
      </c>
      <c r="D15" s="930">
        <v>173</v>
      </c>
      <c r="E15" s="930">
        <v>5495</v>
      </c>
      <c r="F15" s="930">
        <v>66827</v>
      </c>
      <c r="G15" s="930">
        <v>878</v>
      </c>
      <c r="H15" s="930">
        <v>1314423</v>
      </c>
      <c r="I15" s="930">
        <v>7777</v>
      </c>
      <c r="J15" s="931">
        <v>24194</v>
      </c>
    </row>
    <row r="16" spans="1:10">
      <c r="A16" s="507" t="s">
        <v>954</v>
      </c>
      <c r="B16" s="508">
        <v>549753</v>
      </c>
      <c r="C16" s="509">
        <v>7202</v>
      </c>
      <c r="D16" s="509">
        <v>173</v>
      </c>
      <c r="E16" s="509">
        <v>5377</v>
      </c>
      <c r="F16" s="509">
        <v>28993</v>
      </c>
      <c r="G16" s="509">
        <v>878</v>
      </c>
      <c r="H16" s="509">
        <v>483550</v>
      </c>
      <c r="I16" s="510"/>
      <c r="J16" s="511">
        <v>23580</v>
      </c>
    </row>
    <row r="17" spans="1:10">
      <c r="A17" s="512" t="s">
        <v>955</v>
      </c>
      <c r="B17" s="513">
        <v>48143</v>
      </c>
      <c r="C17" s="514">
        <v>171</v>
      </c>
      <c r="D17" s="515">
        <v>0</v>
      </c>
      <c r="E17" s="515">
        <v>16</v>
      </c>
      <c r="F17" s="515">
        <v>1495</v>
      </c>
      <c r="G17" s="515"/>
      <c r="H17" s="516">
        <v>46439</v>
      </c>
      <c r="I17" s="517"/>
      <c r="J17" s="518">
        <v>22</v>
      </c>
    </row>
    <row r="18" spans="1:10">
      <c r="A18" s="512" t="s">
        <v>956</v>
      </c>
      <c r="B18" s="513">
        <v>44556</v>
      </c>
      <c r="C18" s="514">
        <v>381</v>
      </c>
      <c r="D18" s="515">
        <v>0</v>
      </c>
      <c r="E18" s="515">
        <v>3</v>
      </c>
      <c r="F18" s="515">
        <v>2286</v>
      </c>
      <c r="G18" s="515"/>
      <c r="H18" s="516">
        <v>41847</v>
      </c>
      <c r="I18" s="519"/>
      <c r="J18" s="518">
        <v>39</v>
      </c>
    </row>
    <row r="19" spans="1:10">
      <c r="A19" s="512" t="s">
        <v>957</v>
      </c>
      <c r="B19" s="513">
        <v>23503</v>
      </c>
      <c r="C19" s="514">
        <v>58</v>
      </c>
      <c r="D19" s="515"/>
      <c r="E19" s="515">
        <v>1</v>
      </c>
      <c r="F19" s="515">
        <v>759</v>
      </c>
      <c r="G19" s="515"/>
      <c r="H19" s="516">
        <v>22675</v>
      </c>
      <c r="I19" s="519"/>
      <c r="J19" s="518">
        <v>10</v>
      </c>
    </row>
    <row r="20" spans="1:10">
      <c r="A20" s="512" t="s">
        <v>958</v>
      </c>
      <c r="B20" s="513">
        <v>18053</v>
      </c>
      <c r="C20" s="514">
        <v>176</v>
      </c>
      <c r="D20" s="515"/>
      <c r="E20" s="515">
        <v>1</v>
      </c>
      <c r="F20" s="515">
        <v>875</v>
      </c>
      <c r="G20" s="515"/>
      <c r="H20" s="516">
        <v>16998</v>
      </c>
      <c r="I20" s="519"/>
      <c r="J20" s="518">
        <v>3</v>
      </c>
    </row>
    <row r="21" spans="1:10">
      <c r="A21" s="512" t="s">
        <v>959</v>
      </c>
      <c r="B21" s="513">
        <v>8114</v>
      </c>
      <c r="C21" s="514">
        <v>14</v>
      </c>
      <c r="D21" s="515"/>
      <c r="E21" s="515"/>
      <c r="F21" s="515">
        <v>550</v>
      </c>
      <c r="G21" s="515"/>
      <c r="H21" s="516">
        <v>7549</v>
      </c>
      <c r="I21" s="519"/>
      <c r="J21" s="518">
        <v>1</v>
      </c>
    </row>
    <row r="22" spans="1:10">
      <c r="A22" s="512" t="s">
        <v>960</v>
      </c>
      <c r="B22" s="513">
        <v>6562</v>
      </c>
      <c r="C22" s="514">
        <v>29</v>
      </c>
      <c r="D22" s="515"/>
      <c r="E22" s="515"/>
      <c r="F22" s="515">
        <v>548</v>
      </c>
      <c r="G22" s="515"/>
      <c r="H22" s="516">
        <v>5985</v>
      </c>
      <c r="I22" s="519"/>
      <c r="J22" s="518">
        <v>0</v>
      </c>
    </row>
    <row r="23" spans="1:10">
      <c r="A23" s="512" t="s">
        <v>961</v>
      </c>
      <c r="B23" s="513">
        <v>8360</v>
      </c>
      <c r="C23" s="514">
        <v>4</v>
      </c>
      <c r="D23" s="515"/>
      <c r="E23" s="515"/>
      <c r="F23" s="515">
        <v>581</v>
      </c>
      <c r="G23" s="515"/>
      <c r="H23" s="516">
        <v>7775</v>
      </c>
      <c r="I23" s="519"/>
      <c r="J23" s="518"/>
    </row>
    <row r="24" spans="1:10">
      <c r="A24" s="512" t="s">
        <v>962</v>
      </c>
      <c r="B24" s="513">
        <v>24835</v>
      </c>
      <c r="C24" s="514">
        <v>5</v>
      </c>
      <c r="D24" s="515"/>
      <c r="E24" s="515">
        <v>5</v>
      </c>
      <c r="F24" s="515">
        <v>920</v>
      </c>
      <c r="G24" s="515"/>
      <c r="H24" s="516">
        <v>23862</v>
      </c>
      <c r="I24" s="519"/>
      <c r="J24" s="518">
        <v>43</v>
      </c>
    </row>
    <row r="25" spans="1:10">
      <c r="A25" s="512" t="s">
        <v>963</v>
      </c>
      <c r="B25" s="513">
        <v>14315</v>
      </c>
      <c r="C25" s="514"/>
      <c r="D25" s="515"/>
      <c r="E25" s="515"/>
      <c r="F25" s="515">
        <v>571</v>
      </c>
      <c r="G25" s="515"/>
      <c r="H25" s="516">
        <v>13744</v>
      </c>
      <c r="I25" s="519"/>
      <c r="J25" s="518"/>
    </row>
    <row r="26" spans="1:10">
      <c r="A26" s="512" t="s">
        <v>964</v>
      </c>
      <c r="B26" s="513">
        <v>32875</v>
      </c>
      <c r="C26" s="514"/>
      <c r="D26" s="515"/>
      <c r="E26" s="515">
        <v>7</v>
      </c>
      <c r="F26" s="515">
        <v>518</v>
      </c>
      <c r="G26" s="515"/>
      <c r="H26" s="516">
        <v>32343</v>
      </c>
      <c r="I26" s="519"/>
      <c r="J26" s="518">
        <v>7</v>
      </c>
    </row>
    <row r="27" spans="1:10">
      <c r="A27" s="512" t="s">
        <v>965</v>
      </c>
      <c r="B27" s="513">
        <v>11496</v>
      </c>
      <c r="C27" s="514">
        <v>11</v>
      </c>
      <c r="D27" s="515"/>
      <c r="E27" s="515">
        <v>2</v>
      </c>
      <c r="F27" s="515">
        <v>410</v>
      </c>
      <c r="G27" s="515"/>
      <c r="H27" s="516">
        <v>11059</v>
      </c>
      <c r="I27" s="519"/>
      <c r="J27" s="518">
        <v>14</v>
      </c>
    </row>
    <row r="28" spans="1:10">
      <c r="A28" s="512" t="s">
        <v>966</v>
      </c>
      <c r="B28" s="513">
        <v>14088</v>
      </c>
      <c r="C28" s="514">
        <v>42</v>
      </c>
      <c r="D28" s="515"/>
      <c r="E28" s="515"/>
      <c r="F28" s="515">
        <v>711</v>
      </c>
      <c r="G28" s="515"/>
      <c r="H28" s="516">
        <v>13308</v>
      </c>
      <c r="I28" s="519"/>
      <c r="J28" s="518">
        <v>27</v>
      </c>
    </row>
    <row r="29" spans="1:10">
      <c r="A29" s="512" t="s">
        <v>967</v>
      </c>
      <c r="B29" s="513">
        <v>16263</v>
      </c>
      <c r="C29" s="514"/>
      <c r="D29" s="515"/>
      <c r="E29" s="515"/>
      <c r="F29" s="515">
        <v>525</v>
      </c>
      <c r="G29" s="515"/>
      <c r="H29" s="516">
        <v>15737</v>
      </c>
      <c r="I29" s="519"/>
      <c r="J29" s="518">
        <v>1</v>
      </c>
    </row>
    <row r="30" spans="1:10">
      <c r="A30" s="512" t="s">
        <v>968</v>
      </c>
      <c r="B30" s="513">
        <v>18051</v>
      </c>
      <c r="C30" s="514"/>
      <c r="D30" s="515"/>
      <c r="E30" s="515"/>
      <c r="F30" s="515">
        <v>816</v>
      </c>
      <c r="G30" s="515"/>
      <c r="H30" s="516">
        <v>17224</v>
      </c>
      <c r="I30" s="519"/>
      <c r="J30" s="518">
        <v>11</v>
      </c>
    </row>
    <row r="31" spans="1:10">
      <c r="A31" s="512" t="s">
        <v>969</v>
      </c>
      <c r="B31" s="513">
        <v>36486</v>
      </c>
      <c r="C31" s="515">
        <v>7</v>
      </c>
      <c r="D31" s="515"/>
      <c r="E31" s="515"/>
      <c r="F31" s="515">
        <v>1225</v>
      </c>
      <c r="G31" s="515"/>
      <c r="H31" s="520">
        <v>35208</v>
      </c>
      <c r="I31" s="519"/>
      <c r="J31" s="521">
        <v>46</v>
      </c>
    </row>
    <row r="32" spans="1:10">
      <c r="A32" s="512" t="s">
        <v>970</v>
      </c>
      <c r="B32" s="513">
        <v>24061</v>
      </c>
      <c r="C32" s="514">
        <v>18</v>
      </c>
      <c r="D32" s="515"/>
      <c r="E32" s="515">
        <v>5</v>
      </c>
      <c r="F32" s="515">
        <v>697</v>
      </c>
      <c r="G32" s="515"/>
      <c r="H32" s="516">
        <v>23333</v>
      </c>
      <c r="I32" s="519"/>
      <c r="J32" s="518">
        <v>8</v>
      </c>
    </row>
    <row r="33" spans="1:10">
      <c r="A33" s="512" t="s">
        <v>971</v>
      </c>
      <c r="B33" s="513">
        <v>49393</v>
      </c>
      <c r="C33" s="514">
        <v>5</v>
      </c>
      <c r="D33" s="515"/>
      <c r="E33" s="515">
        <v>11</v>
      </c>
      <c r="F33" s="515">
        <v>2023</v>
      </c>
      <c r="G33" s="515"/>
      <c r="H33" s="516">
        <v>47303</v>
      </c>
      <c r="I33" s="519"/>
      <c r="J33" s="518">
        <v>51</v>
      </c>
    </row>
    <row r="34" spans="1:10">
      <c r="A34" s="512" t="s">
        <v>972</v>
      </c>
      <c r="B34" s="513">
        <v>57948</v>
      </c>
      <c r="C34" s="514">
        <v>3</v>
      </c>
      <c r="D34" s="515"/>
      <c r="E34" s="515">
        <v>1</v>
      </c>
      <c r="F34" s="515">
        <v>2330</v>
      </c>
      <c r="G34" s="515"/>
      <c r="H34" s="516">
        <v>55590</v>
      </c>
      <c r="I34" s="519"/>
      <c r="J34" s="518">
        <v>24</v>
      </c>
    </row>
    <row r="35" spans="1:10">
      <c r="A35" s="512" t="s">
        <v>973</v>
      </c>
      <c r="B35" s="513">
        <v>42632</v>
      </c>
      <c r="C35" s="514">
        <v>3</v>
      </c>
      <c r="D35" s="515"/>
      <c r="E35" s="515">
        <v>7</v>
      </c>
      <c r="F35" s="515">
        <v>1855</v>
      </c>
      <c r="G35" s="515"/>
      <c r="H35" s="516">
        <v>40731</v>
      </c>
      <c r="I35" s="519"/>
      <c r="J35" s="518">
        <v>36</v>
      </c>
    </row>
    <row r="36" spans="1:10">
      <c r="A36" s="512" t="s">
        <v>974</v>
      </c>
      <c r="B36" s="513">
        <v>30618</v>
      </c>
      <c r="C36" s="514">
        <v>9</v>
      </c>
      <c r="D36" s="515"/>
      <c r="E36" s="515">
        <v>3</v>
      </c>
      <c r="F36" s="515">
        <v>1318</v>
      </c>
      <c r="G36" s="515"/>
      <c r="H36" s="516">
        <v>29275</v>
      </c>
      <c r="I36" s="519"/>
      <c r="J36" s="518">
        <v>13</v>
      </c>
    </row>
    <row r="37" spans="1:10">
      <c r="A37" s="512" t="s">
        <v>975</v>
      </c>
      <c r="B37" s="513">
        <v>30044</v>
      </c>
      <c r="C37" s="514">
        <v>58</v>
      </c>
      <c r="D37" s="515"/>
      <c r="E37" s="515">
        <v>7</v>
      </c>
      <c r="F37" s="515">
        <v>1358</v>
      </c>
      <c r="G37" s="515"/>
      <c r="H37" s="516">
        <v>28592</v>
      </c>
      <c r="I37" s="519"/>
      <c r="J37" s="518">
        <v>29</v>
      </c>
    </row>
    <row r="38" spans="1:10">
      <c r="A38" s="512" t="s">
        <v>976</v>
      </c>
      <c r="B38" s="513">
        <v>103261</v>
      </c>
      <c r="C38" s="514"/>
      <c r="D38" s="515"/>
      <c r="E38" s="515">
        <v>28</v>
      </c>
      <c r="F38" s="515">
        <v>4783</v>
      </c>
      <c r="G38" s="515"/>
      <c r="H38" s="516">
        <v>98370</v>
      </c>
      <c r="I38" s="522"/>
      <c r="J38" s="518">
        <v>80</v>
      </c>
    </row>
    <row r="39" spans="1:10">
      <c r="A39" s="512" t="s">
        <v>977</v>
      </c>
      <c r="B39" s="513">
        <v>76435</v>
      </c>
      <c r="C39" s="514">
        <v>30</v>
      </c>
      <c r="D39" s="515"/>
      <c r="E39" s="515">
        <v>6</v>
      </c>
      <c r="F39" s="515">
        <v>6006</v>
      </c>
      <c r="G39" s="515"/>
      <c r="H39" s="516">
        <v>70331</v>
      </c>
      <c r="I39" s="522"/>
      <c r="J39" s="518">
        <v>62</v>
      </c>
    </row>
    <row r="40" spans="1:10">
      <c r="A40" s="512" t="s">
        <v>978</v>
      </c>
      <c r="B40" s="513">
        <v>73828</v>
      </c>
      <c r="C40" s="514">
        <v>71</v>
      </c>
      <c r="D40" s="515"/>
      <c r="E40" s="515">
        <v>11</v>
      </c>
      <c r="F40" s="515">
        <v>3371</v>
      </c>
      <c r="G40" s="515"/>
      <c r="H40" s="516">
        <v>70352</v>
      </c>
      <c r="I40" s="517"/>
      <c r="J40" s="518">
        <v>23</v>
      </c>
    </row>
    <row r="41" spans="1:10">
      <c r="A41" s="512" t="s">
        <v>979</v>
      </c>
      <c r="B41" s="513">
        <v>40540</v>
      </c>
      <c r="C41" s="513">
        <v>22</v>
      </c>
      <c r="D41" s="515"/>
      <c r="E41" s="515">
        <v>3</v>
      </c>
      <c r="F41" s="515">
        <v>941</v>
      </c>
      <c r="G41" s="515"/>
      <c r="H41" s="516">
        <v>39522</v>
      </c>
      <c r="I41" s="517"/>
      <c r="J41" s="518">
        <v>52</v>
      </c>
    </row>
    <row r="42" spans="1:10">
      <c r="A42" s="512" t="s">
        <v>980</v>
      </c>
      <c r="B42" s="513">
        <v>11310</v>
      </c>
      <c r="C42" s="514">
        <v>76</v>
      </c>
      <c r="D42" s="515"/>
      <c r="E42" s="515"/>
      <c r="F42" s="515">
        <v>246</v>
      </c>
      <c r="G42" s="515"/>
      <c r="H42" s="516">
        <v>10984</v>
      </c>
      <c r="I42" s="519"/>
      <c r="J42" s="518">
        <v>4</v>
      </c>
    </row>
    <row r="43" spans="1:10" ht="17.25" thickBot="1">
      <c r="A43" s="523" t="s">
        <v>981</v>
      </c>
      <c r="B43" s="524">
        <v>4891</v>
      </c>
      <c r="C43" s="525">
        <v>29</v>
      </c>
      <c r="D43" s="526"/>
      <c r="E43" s="526">
        <v>1</v>
      </c>
      <c r="F43" s="526">
        <v>116</v>
      </c>
      <c r="G43" s="526"/>
      <c r="H43" s="527">
        <v>4737</v>
      </c>
      <c r="I43" s="528"/>
      <c r="J43" s="529">
        <v>8</v>
      </c>
    </row>
    <row r="44" spans="1:10">
      <c r="A44" s="505" t="s">
        <v>982</v>
      </c>
      <c r="B44" s="309"/>
      <c r="C44" s="309"/>
      <c r="D44" s="309"/>
      <c r="E44" s="309"/>
      <c r="F44" s="309"/>
      <c r="G44" s="309"/>
      <c r="H44" s="301"/>
      <c r="I44" s="301"/>
      <c r="J44" s="506" t="s">
        <v>322</v>
      </c>
    </row>
    <row r="45" spans="1:10">
      <c r="A45" s="271" t="s">
        <v>1235</v>
      </c>
      <c r="B45" s="310"/>
      <c r="C45" s="310"/>
      <c r="D45" s="310"/>
      <c r="E45" s="310"/>
      <c r="F45" s="310"/>
      <c r="G45" s="310"/>
      <c r="H45" s="271"/>
      <c r="I45" s="271"/>
      <c r="J45" s="275"/>
    </row>
  </sheetData>
  <phoneticPr fontId="6" type="noConversion"/>
  <printOptions horizontalCentered="1"/>
  <pageMargins left="0.48" right="0.17" top="0.39370078740157483" bottom="0.39370078740157483" header="0" footer="0"/>
  <pageSetup paperSize="9" scale="68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view="pageBreakPreview" zoomScaleSheetLayoutView="100" workbookViewId="0">
      <selection activeCell="G8" sqref="G8"/>
    </sheetView>
  </sheetViews>
  <sheetFormatPr defaultRowHeight="16.5"/>
  <cols>
    <col min="1" max="1" width="8.33203125" style="56" customWidth="1"/>
    <col min="2" max="2" width="6.88671875" style="56" bestFit="1" customWidth="1"/>
    <col min="3" max="5" width="6.88671875" style="56" customWidth="1"/>
    <col min="6" max="6" width="6.88671875" style="56" bestFit="1" customWidth="1"/>
    <col min="7" max="7" width="8.44140625" style="56" bestFit="1" customWidth="1"/>
    <col min="8" max="8" width="8.44140625" style="56" customWidth="1"/>
    <col min="9" max="9" width="7" style="56" bestFit="1" customWidth="1"/>
    <col min="10" max="10" width="9.21875" style="56" customWidth="1"/>
    <col min="11" max="11" width="8.44140625" style="56" customWidth="1"/>
    <col min="12" max="18" width="8.21875" style="56" customWidth="1"/>
    <col min="19" max="20" width="5.77734375" style="56" customWidth="1"/>
    <col min="21" max="21" width="5.21875" style="56" customWidth="1"/>
    <col min="22" max="16384" width="8.88671875" style="56"/>
  </cols>
  <sheetData>
    <row r="1" spans="1:21" ht="19.5" customHeight="1">
      <c r="A1" s="1334" t="s">
        <v>688</v>
      </c>
      <c r="B1" s="15"/>
      <c r="C1" s="31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</row>
    <row r="2" spans="1:21" s="105" customFormat="1" ht="20.25">
      <c r="A2" s="1154" t="s">
        <v>690</v>
      </c>
      <c r="B2" s="1155"/>
      <c r="C2" s="1155"/>
      <c r="D2" s="1155"/>
      <c r="E2" s="1155"/>
      <c r="F2" s="1155"/>
      <c r="G2" s="1155"/>
      <c r="H2" s="1155"/>
      <c r="I2" s="1155"/>
      <c r="J2" s="1155"/>
      <c r="K2" s="1160"/>
      <c r="L2" s="1161"/>
      <c r="M2" s="1161"/>
      <c r="N2" s="1161"/>
      <c r="O2" s="1161"/>
      <c r="P2" s="1161"/>
      <c r="Q2" s="1161"/>
      <c r="R2" s="1161"/>
    </row>
    <row r="3" spans="1:21" ht="17.25" thickBot="1">
      <c r="A3" s="93" t="s">
        <v>98</v>
      </c>
      <c r="B3" s="93"/>
      <c r="C3" s="93"/>
      <c r="D3" s="93"/>
      <c r="E3" s="29"/>
      <c r="F3" s="29"/>
      <c r="G3" s="29"/>
      <c r="H3" s="29"/>
      <c r="I3" s="29"/>
      <c r="J3" s="29"/>
      <c r="K3" s="29"/>
      <c r="L3" s="29"/>
      <c r="M3" s="29"/>
      <c r="N3" s="29" t="s">
        <v>84</v>
      </c>
      <c r="O3" s="29"/>
      <c r="P3" s="29"/>
      <c r="Q3" s="29"/>
      <c r="R3" s="34" t="s">
        <v>99</v>
      </c>
    </row>
    <row r="4" spans="1:21">
      <c r="A4" s="110" t="s">
        <v>326</v>
      </c>
      <c r="B4" s="54" t="s">
        <v>164</v>
      </c>
      <c r="C4" s="94" t="s">
        <v>327</v>
      </c>
      <c r="D4" s="33"/>
      <c r="E4" s="1163" t="s">
        <v>328</v>
      </c>
      <c r="F4" s="1163"/>
      <c r="G4" s="1163"/>
      <c r="H4" s="162"/>
      <c r="I4" s="1156" t="s">
        <v>364</v>
      </c>
      <c r="J4" s="1157"/>
      <c r="K4" s="1158" t="s">
        <v>329</v>
      </c>
      <c r="L4" s="1159"/>
      <c r="M4" s="94" t="s">
        <v>365</v>
      </c>
      <c r="N4" s="76"/>
      <c r="O4" s="76"/>
      <c r="P4" s="92"/>
      <c r="Q4" s="92"/>
      <c r="R4" s="127"/>
    </row>
    <row r="5" spans="1:21">
      <c r="A5" s="145"/>
      <c r="B5" s="46"/>
      <c r="C5" s="1162" t="s">
        <v>330</v>
      </c>
      <c r="D5" s="1162"/>
      <c r="E5" s="1162" t="s">
        <v>331</v>
      </c>
      <c r="F5" s="1162"/>
      <c r="G5" s="1162"/>
      <c r="H5" s="163"/>
      <c r="I5" s="1165" t="s">
        <v>332</v>
      </c>
      <c r="J5" s="1166"/>
      <c r="K5" s="1167" t="s">
        <v>332</v>
      </c>
      <c r="L5" s="1168"/>
      <c r="M5" s="1162" t="s">
        <v>333</v>
      </c>
      <c r="N5" s="1162"/>
      <c r="O5" s="1162"/>
      <c r="P5" s="1162"/>
      <c r="Q5" s="1162"/>
      <c r="R5" s="1164"/>
    </row>
    <row r="6" spans="1:21">
      <c r="A6" s="114"/>
      <c r="B6" s="47"/>
      <c r="C6" s="48" t="s">
        <v>201</v>
      </c>
      <c r="D6" s="48" t="s">
        <v>202</v>
      </c>
      <c r="E6" s="48" t="s">
        <v>334</v>
      </c>
      <c r="F6" s="48" t="s">
        <v>335</v>
      </c>
      <c r="G6" s="48" t="s">
        <v>336</v>
      </c>
      <c r="H6" s="48" t="s">
        <v>786</v>
      </c>
      <c r="I6" s="91" t="s">
        <v>366</v>
      </c>
      <c r="J6" s="90" t="s">
        <v>367</v>
      </c>
      <c r="K6" s="89" t="s">
        <v>368</v>
      </c>
      <c r="L6" s="91" t="s">
        <v>369</v>
      </c>
      <c r="M6" s="89" t="s">
        <v>370</v>
      </c>
      <c r="N6" s="47" t="s">
        <v>371</v>
      </c>
      <c r="O6" s="47" t="s">
        <v>372</v>
      </c>
      <c r="P6" s="47" t="s">
        <v>373</v>
      </c>
      <c r="Q6" s="47" t="s">
        <v>374</v>
      </c>
      <c r="R6" s="115" t="s">
        <v>375</v>
      </c>
    </row>
    <row r="7" spans="1:21">
      <c r="A7" s="145"/>
      <c r="B7" s="47"/>
      <c r="C7" s="47"/>
      <c r="D7" s="47"/>
      <c r="E7" s="47"/>
      <c r="F7" s="47"/>
      <c r="G7" s="46" t="s">
        <v>337</v>
      </c>
      <c r="H7" s="46" t="s">
        <v>787</v>
      </c>
      <c r="I7" s="46" t="s">
        <v>338</v>
      </c>
      <c r="J7" s="44" t="s">
        <v>339</v>
      </c>
      <c r="K7" s="45" t="s">
        <v>339</v>
      </c>
      <c r="L7" s="46" t="s">
        <v>339</v>
      </c>
      <c r="M7" s="45" t="s">
        <v>340</v>
      </c>
      <c r="N7" s="47"/>
      <c r="O7" s="47"/>
      <c r="P7" s="47"/>
      <c r="Q7" s="47"/>
      <c r="R7" s="146" t="s">
        <v>341</v>
      </c>
    </row>
    <row r="8" spans="1:21">
      <c r="A8" s="114" t="s">
        <v>84</v>
      </c>
      <c r="B8" s="47"/>
      <c r="C8" s="47"/>
      <c r="D8" s="47"/>
      <c r="E8" s="47"/>
      <c r="F8" s="47"/>
      <c r="G8" s="27" t="s">
        <v>342</v>
      </c>
      <c r="H8" s="27" t="s">
        <v>788</v>
      </c>
      <c r="I8" s="27" t="s">
        <v>343</v>
      </c>
      <c r="J8" s="13" t="s">
        <v>344</v>
      </c>
      <c r="K8" s="88" t="s">
        <v>345</v>
      </c>
      <c r="L8" s="27" t="s">
        <v>346</v>
      </c>
      <c r="M8" s="88" t="s">
        <v>344</v>
      </c>
      <c r="N8" s="47"/>
      <c r="O8" s="47"/>
      <c r="P8" s="47"/>
      <c r="Q8" s="47"/>
      <c r="R8" s="147" t="s">
        <v>347</v>
      </c>
    </row>
    <row r="9" spans="1:21">
      <c r="A9" s="114"/>
      <c r="B9" s="47"/>
      <c r="C9" s="47"/>
      <c r="D9" s="47"/>
      <c r="E9" s="47"/>
      <c r="F9" s="47"/>
      <c r="G9" s="47" t="s">
        <v>348</v>
      </c>
      <c r="H9" s="47" t="s">
        <v>789</v>
      </c>
      <c r="I9" s="47" t="s">
        <v>349</v>
      </c>
      <c r="J9" s="140" t="s">
        <v>350</v>
      </c>
      <c r="K9" s="141" t="s">
        <v>349</v>
      </c>
      <c r="L9" s="47" t="s">
        <v>349</v>
      </c>
      <c r="M9" s="141" t="s">
        <v>351</v>
      </c>
      <c r="N9" s="141" t="s">
        <v>352</v>
      </c>
      <c r="O9" s="141" t="s">
        <v>353</v>
      </c>
      <c r="P9" s="141" t="s">
        <v>354</v>
      </c>
      <c r="Q9" s="141" t="s">
        <v>355</v>
      </c>
      <c r="R9" s="147" t="s">
        <v>356</v>
      </c>
    </row>
    <row r="10" spans="1:21" ht="15.75" customHeight="1" thickBot="1">
      <c r="A10" s="148" t="s">
        <v>357</v>
      </c>
      <c r="B10" s="149" t="s">
        <v>61</v>
      </c>
      <c r="C10" s="149" t="s">
        <v>206</v>
      </c>
      <c r="D10" s="149" t="s">
        <v>207</v>
      </c>
      <c r="E10" s="149" t="s">
        <v>358</v>
      </c>
      <c r="F10" s="149" t="s">
        <v>118</v>
      </c>
      <c r="G10" s="149" t="s">
        <v>359</v>
      </c>
      <c r="H10" s="149" t="s">
        <v>790</v>
      </c>
      <c r="I10" s="149" t="s">
        <v>360</v>
      </c>
      <c r="J10" s="150" t="s">
        <v>361</v>
      </c>
      <c r="K10" s="151" t="s">
        <v>790</v>
      </c>
      <c r="L10" s="149" t="s">
        <v>361</v>
      </c>
      <c r="M10" s="151" t="s">
        <v>362</v>
      </c>
      <c r="N10" s="151" t="s">
        <v>362</v>
      </c>
      <c r="O10" s="151" t="s">
        <v>362</v>
      </c>
      <c r="P10" s="151" t="s">
        <v>362</v>
      </c>
      <c r="Q10" s="151" t="s">
        <v>362</v>
      </c>
      <c r="R10" s="152" t="s">
        <v>363</v>
      </c>
    </row>
    <row r="11" spans="1:21" ht="1.5" hidden="1" customHeight="1">
      <c r="A11" s="113">
        <v>2012</v>
      </c>
      <c r="B11" s="87">
        <v>14417</v>
      </c>
      <c r="C11" s="87">
        <v>7529</v>
      </c>
      <c r="D11" s="87">
        <v>6888</v>
      </c>
      <c r="E11" s="87" t="s">
        <v>94</v>
      </c>
      <c r="F11" s="87">
        <v>14417</v>
      </c>
      <c r="G11" s="79">
        <v>0</v>
      </c>
      <c r="H11" s="79"/>
      <c r="I11" s="142">
        <v>1387</v>
      </c>
      <c r="J11" s="79">
        <v>602</v>
      </c>
      <c r="K11" s="79">
        <v>2363</v>
      </c>
      <c r="L11" s="79">
        <v>10065</v>
      </c>
      <c r="M11" s="79">
        <v>3311</v>
      </c>
      <c r="N11" s="87">
        <v>2246</v>
      </c>
      <c r="O11" s="87">
        <v>2346</v>
      </c>
      <c r="P11" s="87">
        <v>2719</v>
      </c>
      <c r="Q11" s="87">
        <v>2436</v>
      </c>
      <c r="R11" s="143">
        <v>1359</v>
      </c>
      <c r="U11" s="4"/>
    </row>
    <row r="12" spans="1:21">
      <c r="A12" s="113">
        <v>2013</v>
      </c>
      <c r="B12" s="87">
        <v>15942</v>
      </c>
      <c r="C12" s="87">
        <v>8156</v>
      </c>
      <c r="D12" s="87">
        <v>7786</v>
      </c>
      <c r="E12" s="87" t="s">
        <v>94</v>
      </c>
      <c r="F12" s="87">
        <v>15942</v>
      </c>
      <c r="G12" s="87">
        <v>0</v>
      </c>
      <c r="H12" s="87"/>
      <c r="I12" s="87">
        <v>1477</v>
      </c>
      <c r="J12" s="87">
        <v>492</v>
      </c>
      <c r="K12" s="87">
        <v>2832</v>
      </c>
      <c r="L12" s="87">
        <v>11141</v>
      </c>
      <c r="M12" s="87">
        <v>3851</v>
      </c>
      <c r="N12" s="87">
        <v>2439</v>
      </c>
      <c r="O12" s="87">
        <v>2292</v>
      </c>
      <c r="P12" s="87">
        <v>2850</v>
      </c>
      <c r="Q12" s="87">
        <v>2738</v>
      </c>
      <c r="R12" s="143">
        <v>1772</v>
      </c>
    </row>
    <row r="13" spans="1:21">
      <c r="A13" s="113">
        <v>2014</v>
      </c>
      <c r="B13" s="87">
        <v>15010</v>
      </c>
      <c r="C13" s="87">
        <v>7649</v>
      </c>
      <c r="D13" s="87">
        <v>7361</v>
      </c>
      <c r="E13" s="87" t="s">
        <v>94</v>
      </c>
      <c r="F13" s="87">
        <v>15010</v>
      </c>
      <c r="G13" s="87"/>
      <c r="H13" s="87"/>
      <c r="I13" s="87">
        <v>861</v>
      </c>
      <c r="J13" s="87">
        <v>278</v>
      </c>
      <c r="K13" s="87">
        <v>3201</v>
      </c>
      <c r="L13" s="87">
        <v>10670</v>
      </c>
      <c r="M13" s="87">
        <v>3880</v>
      </c>
      <c r="N13" s="87">
        <v>2488</v>
      </c>
      <c r="O13" s="87">
        <v>2109</v>
      </c>
      <c r="P13" s="87">
        <v>2446</v>
      </c>
      <c r="Q13" s="87">
        <v>2612</v>
      </c>
      <c r="R13" s="143">
        <v>1475</v>
      </c>
    </row>
    <row r="14" spans="1:21">
      <c r="A14" s="113">
        <v>2015</v>
      </c>
      <c r="B14" s="87">
        <v>18447</v>
      </c>
      <c r="C14" s="87">
        <v>9200</v>
      </c>
      <c r="D14" s="87">
        <v>9247</v>
      </c>
      <c r="E14" s="87" t="s">
        <v>94</v>
      </c>
      <c r="F14" s="87">
        <v>18447</v>
      </c>
      <c r="G14" s="87"/>
      <c r="H14" s="87"/>
      <c r="I14" s="87">
        <v>452</v>
      </c>
      <c r="J14" s="87">
        <v>269</v>
      </c>
      <c r="K14" s="87">
        <v>4502</v>
      </c>
      <c r="L14" s="87">
        <v>13224</v>
      </c>
      <c r="M14" s="87">
        <v>5145</v>
      </c>
      <c r="N14" s="87">
        <v>2920</v>
      </c>
      <c r="O14" s="87">
        <v>2266</v>
      </c>
      <c r="P14" s="87">
        <v>3011</v>
      </c>
      <c r="Q14" s="87">
        <v>2998</v>
      </c>
      <c r="R14" s="143">
        <v>2107</v>
      </c>
    </row>
    <row r="15" spans="1:21">
      <c r="A15" s="113">
        <v>2016</v>
      </c>
      <c r="B15" s="87">
        <v>22143</v>
      </c>
      <c r="C15" s="87">
        <v>10982</v>
      </c>
      <c r="D15" s="87">
        <v>11161</v>
      </c>
      <c r="E15" s="87">
        <v>90</v>
      </c>
      <c r="F15" s="87">
        <v>22053</v>
      </c>
      <c r="G15" s="87">
        <v>0</v>
      </c>
      <c r="H15" s="87"/>
      <c r="I15" s="87">
        <v>698</v>
      </c>
      <c r="J15" s="87">
        <v>368</v>
      </c>
      <c r="K15" s="87">
        <v>4971</v>
      </c>
      <c r="L15" s="87">
        <v>16106</v>
      </c>
      <c r="M15" s="87">
        <v>5896</v>
      </c>
      <c r="N15" s="87">
        <v>3347</v>
      </c>
      <c r="O15" s="87">
        <v>2638</v>
      </c>
      <c r="P15" s="87">
        <v>3604</v>
      </c>
      <c r="Q15" s="87">
        <v>3904</v>
      </c>
      <c r="R15" s="143">
        <v>2754</v>
      </c>
    </row>
    <row r="16" spans="1:21">
      <c r="A16" s="113">
        <v>2017</v>
      </c>
      <c r="B16" s="87">
        <v>24985</v>
      </c>
      <c r="C16" s="87">
        <v>12325</v>
      </c>
      <c r="D16" s="87">
        <v>12660</v>
      </c>
      <c r="E16" s="87">
        <v>0</v>
      </c>
      <c r="F16" s="87">
        <v>24923</v>
      </c>
      <c r="G16" s="87">
        <v>0</v>
      </c>
      <c r="H16" s="87"/>
      <c r="I16" s="87">
        <v>708</v>
      </c>
      <c r="J16" s="87">
        <v>376</v>
      </c>
      <c r="K16" s="87">
        <v>5862</v>
      </c>
      <c r="L16" s="87">
        <v>18039</v>
      </c>
      <c r="M16" s="87">
        <v>6899</v>
      </c>
      <c r="N16" s="87">
        <v>3523</v>
      </c>
      <c r="O16" s="87">
        <v>3007</v>
      </c>
      <c r="P16" s="87">
        <v>4144</v>
      </c>
      <c r="Q16" s="87">
        <v>4119</v>
      </c>
      <c r="R16" s="143">
        <v>3293</v>
      </c>
    </row>
    <row r="17" spans="1:18" s="86" customFormat="1" ht="17.25" thickBot="1">
      <c r="A17" s="158">
        <v>2018</v>
      </c>
      <c r="B17" s="144">
        <v>23283</v>
      </c>
      <c r="C17" s="144">
        <v>12027</v>
      </c>
      <c r="D17" s="144">
        <v>11256</v>
      </c>
      <c r="E17" s="144">
        <v>40</v>
      </c>
      <c r="F17" s="144">
        <v>23243</v>
      </c>
      <c r="G17" s="144">
        <v>0</v>
      </c>
      <c r="H17" s="144">
        <v>10</v>
      </c>
      <c r="I17" s="144">
        <v>434</v>
      </c>
      <c r="J17" s="144">
        <v>314</v>
      </c>
      <c r="K17" s="144">
        <v>5483</v>
      </c>
      <c r="L17" s="144">
        <v>17042</v>
      </c>
      <c r="M17" s="144">
        <v>6385</v>
      </c>
      <c r="N17" s="144">
        <v>3197</v>
      </c>
      <c r="O17" s="144">
        <v>2677</v>
      </c>
      <c r="P17" s="144">
        <v>3657</v>
      </c>
      <c r="Q17" s="144">
        <v>4140</v>
      </c>
      <c r="R17" s="160">
        <v>3227</v>
      </c>
    </row>
    <row r="18" spans="1:18" s="164" customFormat="1" ht="17.25" thickBot="1">
      <c r="A18" s="868">
        <v>2019</v>
      </c>
      <c r="B18" s="869">
        <v>20566</v>
      </c>
      <c r="C18" s="869">
        <v>10947</v>
      </c>
      <c r="D18" s="869">
        <v>9619</v>
      </c>
      <c r="E18" s="869">
        <v>46</v>
      </c>
      <c r="F18" s="869">
        <v>20520</v>
      </c>
      <c r="G18" s="869"/>
      <c r="H18" s="869">
        <v>5</v>
      </c>
      <c r="I18" s="869">
        <v>268</v>
      </c>
      <c r="J18" s="869">
        <v>256</v>
      </c>
      <c r="K18" s="869">
        <v>4461</v>
      </c>
      <c r="L18" s="869">
        <v>15576</v>
      </c>
      <c r="M18" s="869">
        <v>5141</v>
      </c>
      <c r="N18" s="869">
        <v>2700</v>
      </c>
      <c r="O18" s="869">
        <v>2374</v>
      </c>
      <c r="P18" s="869">
        <v>3125</v>
      </c>
      <c r="Q18" s="869">
        <v>3874</v>
      </c>
      <c r="R18" s="870">
        <v>3352</v>
      </c>
    </row>
    <row r="19" spans="1:18" s="164" customFormat="1">
      <c r="A19" s="109" t="s">
        <v>376</v>
      </c>
      <c r="B19" s="87">
        <v>2607</v>
      </c>
      <c r="C19" s="85">
        <v>1360</v>
      </c>
      <c r="D19" s="85">
        <v>1247</v>
      </c>
      <c r="E19" s="85"/>
      <c r="F19" s="85">
        <v>2607</v>
      </c>
      <c r="G19" s="85"/>
      <c r="H19" s="85">
        <v>1</v>
      </c>
      <c r="I19" s="85">
        <v>37</v>
      </c>
      <c r="J19" s="85">
        <v>51</v>
      </c>
      <c r="K19" s="85">
        <v>581</v>
      </c>
      <c r="L19" s="85">
        <v>1937</v>
      </c>
      <c r="M19" s="85">
        <v>761</v>
      </c>
      <c r="N19" s="85">
        <v>362</v>
      </c>
      <c r="O19" s="85">
        <v>239</v>
      </c>
      <c r="P19" s="85">
        <v>417</v>
      </c>
      <c r="Q19" s="85">
        <v>490</v>
      </c>
      <c r="R19" s="871">
        <v>338</v>
      </c>
    </row>
    <row r="20" spans="1:18" s="164" customFormat="1">
      <c r="A20" s="109" t="s">
        <v>377</v>
      </c>
      <c r="B20" s="87">
        <v>1938</v>
      </c>
      <c r="C20" s="85">
        <v>1012</v>
      </c>
      <c r="D20" s="85">
        <v>926</v>
      </c>
      <c r="E20" s="85">
        <v>27</v>
      </c>
      <c r="F20" s="85">
        <v>1911</v>
      </c>
      <c r="G20" s="85"/>
      <c r="H20" s="85">
        <v>1</v>
      </c>
      <c r="I20" s="872">
        <v>40</v>
      </c>
      <c r="J20" s="872">
        <v>31</v>
      </c>
      <c r="K20" s="872">
        <v>350</v>
      </c>
      <c r="L20" s="872">
        <v>1516</v>
      </c>
      <c r="M20" s="85">
        <v>407</v>
      </c>
      <c r="N20" s="872">
        <v>286</v>
      </c>
      <c r="O20" s="872">
        <v>223</v>
      </c>
      <c r="P20" s="872">
        <v>279</v>
      </c>
      <c r="Q20" s="872">
        <v>395</v>
      </c>
      <c r="R20" s="873">
        <v>348</v>
      </c>
    </row>
    <row r="21" spans="1:18" s="164" customFormat="1">
      <c r="A21" s="109" t="s">
        <v>378</v>
      </c>
      <c r="B21" s="87">
        <v>1726</v>
      </c>
      <c r="C21" s="85">
        <v>957</v>
      </c>
      <c r="D21" s="85">
        <v>769</v>
      </c>
      <c r="E21" s="85"/>
      <c r="F21" s="85">
        <v>1726</v>
      </c>
      <c r="G21" s="85"/>
      <c r="H21" s="85"/>
      <c r="I21" s="85">
        <v>17</v>
      </c>
      <c r="J21" s="85">
        <v>16</v>
      </c>
      <c r="K21" s="85">
        <v>316</v>
      </c>
      <c r="L21" s="85">
        <v>1377</v>
      </c>
      <c r="M21" s="872">
        <v>341</v>
      </c>
      <c r="N21" s="85">
        <v>178</v>
      </c>
      <c r="O21" s="85">
        <v>203</v>
      </c>
      <c r="P21" s="85">
        <v>278</v>
      </c>
      <c r="Q21" s="85">
        <v>372</v>
      </c>
      <c r="R21" s="871">
        <v>354</v>
      </c>
    </row>
    <row r="22" spans="1:18" s="164" customFormat="1">
      <c r="A22" s="109" t="s">
        <v>379</v>
      </c>
      <c r="B22" s="87">
        <v>1562</v>
      </c>
      <c r="C22" s="85">
        <v>810</v>
      </c>
      <c r="D22" s="85">
        <v>752</v>
      </c>
      <c r="E22" s="85"/>
      <c r="F22" s="85">
        <v>1562</v>
      </c>
      <c r="G22" s="85"/>
      <c r="H22" s="85"/>
      <c r="I22" s="85">
        <v>24</v>
      </c>
      <c r="J22" s="85">
        <v>30</v>
      </c>
      <c r="K22" s="85">
        <v>317</v>
      </c>
      <c r="L22" s="85">
        <v>1191</v>
      </c>
      <c r="M22" s="85">
        <v>350</v>
      </c>
      <c r="N22" s="85">
        <v>209</v>
      </c>
      <c r="O22" s="85">
        <v>220</v>
      </c>
      <c r="P22" s="85">
        <v>248</v>
      </c>
      <c r="Q22" s="85">
        <v>292</v>
      </c>
      <c r="R22" s="871">
        <v>243</v>
      </c>
    </row>
    <row r="23" spans="1:18" s="164" customFormat="1">
      <c r="A23" s="109" t="s">
        <v>380</v>
      </c>
      <c r="B23" s="87">
        <v>1585</v>
      </c>
      <c r="C23" s="85">
        <v>842</v>
      </c>
      <c r="D23" s="85">
        <v>743</v>
      </c>
      <c r="E23" s="85">
        <v>1</v>
      </c>
      <c r="F23" s="85">
        <v>1584</v>
      </c>
      <c r="G23" s="85"/>
      <c r="H23" s="85"/>
      <c r="I23" s="85">
        <v>21</v>
      </c>
      <c r="J23" s="85">
        <v>20</v>
      </c>
      <c r="K23" s="85">
        <v>378</v>
      </c>
      <c r="L23" s="85">
        <v>1166</v>
      </c>
      <c r="M23" s="85">
        <v>415</v>
      </c>
      <c r="N23" s="85">
        <v>234</v>
      </c>
      <c r="O23" s="85">
        <v>214</v>
      </c>
      <c r="P23" s="85">
        <v>215</v>
      </c>
      <c r="Q23" s="85">
        <v>268</v>
      </c>
      <c r="R23" s="871">
        <v>239</v>
      </c>
    </row>
    <row r="24" spans="1:18" s="164" customFormat="1">
      <c r="A24" s="109" t="s">
        <v>381</v>
      </c>
      <c r="B24" s="87">
        <v>1583</v>
      </c>
      <c r="C24" s="85">
        <v>873</v>
      </c>
      <c r="D24" s="85">
        <v>710</v>
      </c>
      <c r="E24" s="85">
        <v>5</v>
      </c>
      <c r="F24" s="85">
        <v>1578</v>
      </c>
      <c r="G24" s="85"/>
      <c r="H24" s="85"/>
      <c r="I24" s="85">
        <v>17</v>
      </c>
      <c r="J24" s="85">
        <v>22</v>
      </c>
      <c r="K24" s="85">
        <v>409</v>
      </c>
      <c r="L24" s="85">
        <v>1135</v>
      </c>
      <c r="M24" s="85">
        <v>455</v>
      </c>
      <c r="N24" s="85">
        <v>256</v>
      </c>
      <c r="O24" s="85">
        <v>167</v>
      </c>
      <c r="P24" s="85">
        <v>234</v>
      </c>
      <c r="Q24" s="85">
        <v>263</v>
      </c>
      <c r="R24" s="871">
        <v>208</v>
      </c>
    </row>
    <row r="25" spans="1:18" s="164" customFormat="1">
      <c r="A25" s="109" t="s">
        <v>382</v>
      </c>
      <c r="B25" s="87">
        <v>1786</v>
      </c>
      <c r="C25" s="85">
        <v>971</v>
      </c>
      <c r="D25" s="85">
        <v>815</v>
      </c>
      <c r="E25" s="85">
        <v>1</v>
      </c>
      <c r="F25" s="85">
        <v>1785</v>
      </c>
      <c r="G25" s="85"/>
      <c r="H25" s="85">
        <v>2</v>
      </c>
      <c r="I25" s="85">
        <v>28</v>
      </c>
      <c r="J25" s="85">
        <v>19</v>
      </c>
      <c r="K25" s="85">
        <v>404</v>
      </c>
      <c r="L25" s="85">
        <v>1333</v>
      </c>
      <c r="M25" s="85">
        <v>497</v>
      </c>
      <c r="N25" s="85">
        <v>291</v>
      </c>
      <c r="O25" s="85">
        <v>204</v>
      </c>
      <c r="P25" s="85">
        <v>245</v>
      </c>
      <c r="Q25" s="85">
        <v>293</v>
      </c>
      <c r="R25" s="871">
        <v>256</v>
      </c>
    </row>
    <row r="26" spans="1:18" s="164" customFormat="1">
      <c r="A26" s="109" t="s">
        <v>383</v>
      </c>
      <c r="B26" s="87">
        <v>1493</v>
      </c>
      <c r="C26" s="85">
        <v>788</v>
      </c>
      <c r="D26" s="85">
        <v>705</v>
      </c>
      <c r="E26" s="85">
        <v>1</v>
      </c>
      <c r="F26" s="85">
        <v>1492</v>
      </c>
      <c r="G26" s="85"/>
      <c r="H26" s="85"/>
      <c r="I26" s="85">
        <v>7</v>
      </c>
      <c r="J26" s="85">
        <v>13</v>
      </c>
      <c r="K26" s="85">
        <v>339</v>
      </c>
      <c r="L26" s="85">
        <v>1134</v>
      </c>
      <c r="M26" s="85">
        <v>374</v>
      </c>
      <c r="N26" s="85">
        <v>196</v>
      </c>
      <c r="O26" s="85">
        <v>201</v>
      </c>
      <c r="P26" s="85">
        <v>218</v>
      </c>
      <c r="Q26" s="85">
        <v>283</v>
      </c>
      <c r="R26" s="871">
        <v>221</v>
      </c>
    </row>
    <row r="27" spans="1:18" s="164" customFormat="1">
      <c r="A27" s="109" t="s">
        <v>384</v>
      </c>
      <c r="B27" s="87">
        <v>1317</v>
      </c>
      <c r="C27" s="85">
        <v>688</v>
      </c>
      <c r="D27" s="85">
        <v>629</v>
      </c>
      <c r="E27" s="85">
        <v>9</v>
      </c>
      <c r="F27" s="85">
        <v>1308</v>
      </c>
      <c r="G27" s="85"/>
      <c r="H27" s="85"/>
      <c r="I27" s="85">
        <v>12</v>
      </c>
      <c r="J27" s="85">
        <v>11</v>
      </c>
      <c r="K27" s="85">
        <v>281</v>
      </c>
      <c r="L27" s="85">
        <v>1013</v>
      </c>
      <c r="M27" s="85">
        <v>292</v>
      </c>
      <c r="N27" s="85">
        <v>140</v>
      </c>
      <c r="O27" s="85">
        <v>170</v>
      </c>
      <c r="P27" s="85">
        <v>216</v>
      </c>
      <c r="Q27" s="85">
        <v>245</v>
      </c>
      <c r="R27" s="871">
        <v>254</v>
      </c>
    </row>
    <row r="28" spans="1:18" s="164" customFormat="1">
      <c r="A28" s="109" t="s">
        <v>385</v>
      </c>
      <c r="B28" s="87">
        <v>1611</v>
      </c>
      <c r="C28" s="85">
        <v>884</v>
      </c>
      <c r="D28" s="85">
        <v>727</v>
      </c>
      <c r="E28" s="85">
        <v>1</v>
      </c>
      <c r="F28" s="85">
        <v>1610</v>
      </c>
      <c r="G28" s="85"/>
      <c r="H28" s="85">
        <v>1</v>
      </c>
      <c r="I28" s="85">
        <v>20</v>
      </c>
      <c r="J28" s="85">
        <v>11</v>
      </c>
      <c r="K28" s="85">
        <v>327</v>
      </c>
      <c r="L28" s="85">
        <v>1252</v>
      </c>
      <c r="M28" s="85">
        <v>362</v>
      </c>
      <c r="N28" s="85">
        <v>168</v>
      </c>
      <c r="O28" s="85">
        <v>185</v>
      </c>
      <c r="P28" s="85">
        <v>251</v>
      </c>
      <c r="Q28" s="85">
        <v>319</v>
      </c>
      <c r="R28" s="871">
        <v>326</v>
      </c>
    </row>
    <row r="29" spans="1:18" s="164" customFormat="1">
      <c r="A29" s="109" t="s">
        <v>386</v>
      </c>
      <c r="B29" s="87">
        <v>1614</v>
      </c>
      <c r="C29" s="85">
        <v>816</v>
      </c>
      <c r="D29" s="85">
        <v>798</v>
      </c>
      <c r="E29" s="85"/>
      <c r="F29" s="85">
        <v>1614</v>
      </c>
      <c r="G29" s="85"/>
      <c r="H29" s="85"/>
      <c r="I29" s="85">
        <v>25</v>
      </c>
      <c r="J29" s="85">
        <v>16</v>
      </c>
      <c r="K29" s="85">
        <v>363</v>
      </c>
      <c r="L29" s="85">
        <v>1210</v>
      </c>
      <c r="M29" s="85">
        <v>418</v>
      </c>
      <c r="N29" s="85">
        <v>187</v>
      </c>
      <c r="O29" s="85">
        <v>172</v>
      </c>
      <c r="P29" s="85">
        <v>266</v>
      </c>
      <c r="Q29" s="85">
        <v>293</v>
      </c>
      <c r="R29" s="871">
        <v>279</v>
      </c>
    </row>
    <row r="30" spans="1:18" s="164" customFormat="1" ht="18" customHeight="1" thickBot="1">
      <c r="A30" s="874" t="s">
        <v>387</v>
      </c>
      <c r="B30" s="144">
        <v>1744</v>
      </c>
      <c r="C30" s="568">
        <v>946</v>
      </c>
      <c r="D30" s="568">
        <v>798</v>
      </c>
      <c r="E30" s="568">
        <v>1</v>
      </c>
      <c r="F30" s="568">
        <v>1743</v>
      </c>
      <c r="G30" s="568"/>
      <c r="H30" s="568"/>
      <c r="I30" s="568">
        <v>20</v>
      </c>
      <c r="J30" s="568">
        <v>16</v>
      </c>
      <c r="K30" s="568">
        <v>396</v>
      </c>
      <c r="L30" s="568">
        <v>1312</v>
      </c>
      <c r="M30" s="568">
        <v>469</v>
      </c>
      <c r="N30" s="568">
        <v>193</v>
      </c>
      <c r="O30" s="568">
        <v>176</v>
      </c>
      <c r="P30" s="568">
        <v>258</v>
      </c>
      <c r="Q30" s="568">
        <v>362</v>
      </c>
      <c r="R30" s="875">
        <v>286</v>
      </c>
    </row>
    <row r="31" spans="1:18" s="164" customFormat="1" ht="24" customHeight="1">
      <c r="A31" s="1153" t="s">
        <v>1205</v>
      </c>
      <c r="B31" s="1153"/>
      <c r="C31" s="1153"/>
      <c r="D31" s="1153"/>
      <c r="E31" s="1153"/>
      <c r="F31" s="1153"/>
      <c r="G31" s="1153"/>
      <c r="H31" s="1153"/>
      <c r="I31" s="1153"/>
      <c r="J31" s="1153"/>
      <c r="K31" s="1153"/>
      <c r="L31" s="1153"/>
      <c r="M31" s="1153"/>
      <c r="N31" s="1153"/>
      <c r="O31" s="1153"/>
      <c r="P31" s="1153"/>
      <c r="Q31" s="1153"/>
      <c r="R31" s="1153"/>
    </row>
    <row r="32" spans="1:18">
      <c r="A32" s="43" t="s">
        <v>323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</row>
  </sheetData>
  <mergeCells count="11">
    <mergeCell ref="A31:R31"/>
    <mergeCell ref="A2:J2"/>
    <mergeCell ref="I4:J4"/>
    <mergeCell ref="K4:L4"/>
    <mergeCell ref="K2:R2"/>
    <mergeCell ref="C5:D5"/>
    <mergeCell ref="E5:G5"/>
    <mergeCell ref="E4:G4"/>
    <mergeCell ref="M5:R5"/>
    <mergeCell ref="I5:J5"/>
    <mergeCell ref="K5:L5"/>
  </mergeCells>
  <phoneticPr fontId="6" type="noConversion"/>
  <printOptions horizontalCentered="1"/>
  <pageMargins left="0.17" right="0.17" top="0.98425196850393704" bottom="0.98425196850393704" header="0.51181102362204722" footer="0.51181102362204722"/>
  <pageSetup paperSize="9" scale="80" orientation="landscape" horizontalDpi="300" verticalDpi="300" r:id="rId1"/>
  <headerFooter alignWithMargins="0"/>
  <colBreaks count="1" manualBreakCount="1">
    <brk id="1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opLeftCell="A10" workbookViewId="0">
      <selection activeCell="D28" sqref="D28"/>
    </sheetView>
  </sheetViews>
  <sheetFormatPr defaultRowHeight="13.5"/>
  <cols>
    <col min="1" max="1" width="6.44140625" style="788" customWidth="1"/>
    <col min="2" max="2" width="23.21875" style="788" customWidth="1"/>
    <col min="3" max="3" width="18.6640625" style="788" customWidth="1"/>
    <col min="4" max="4" width="18" style="788" customWidth="1"/>
    <col min="5" max="5" width="15.44140625" style="788" customWidth="1"/>
    <col min="6" max="16384" width="8.88671875" style="788"/>
  </cols>
  <sheetData>
    <row r="1" spans="1:19" ht="23.25" customHeight="1">
      <c r="A1" s="944" t="s">
        <v>1214</v>
      </c>
    </row>
    <row r="2" spans="1:19" ht="23.25" customHeight="1" thickBot="1">
      <c r="A2" s="800"/>
      <c r="B2" s="866" t="s">
        <v>1194</v>
      </c>
    </row>
    <row r="3" spans="1:19" ht="40.5" customHeight="1">
      <c r="A3" s="1173" t="s">
        <v>1195</v>
      </c>
      <c r="B3" s="1171" t="s">
        <v>1196</v>
      </c>
      <c r="C3" s="1171" t="s">
        <v>1197</v>
      </c>
      <c r="D3" s="1169" t="s">
        <v>1198</v>
      </c>
      <c r="E3" s="1170"/>
    </row>
    <row r="4" spans="1:19" ht="52.5" customHeight="1">
      <c r="A4" s="1174"/>
      <c r="B4" s="1172"/>
      <c r="C4" s="1172"/>
      <c r="D4" s="932" t="s">
        <v>1199</v>
      </c>
      <c r="E4" s="936" t="s">
        <v>1200</v>
      </c>
      <c r="F4" s="800"/>
      <c r="G4" s="800"/>
      <c r="H4" s="800"/>
      <c r="I4" s="800"/>
      <c r="J4" s="800"/>
      <c r="K4" s="800"/>
      <c r="L4" s="800"/>
      <c r="M4" s="800"/>
      <c r="N4" s="800"/>
      <c r="O4" s="800"/>
      <c r="P4" s="800"/>
      <c r="Q4" s="800"/>
      <c r="R4" s="800"/>
      <c r="S4" s="800"/>
    </row>
    <row r="5" spans="1:19" ht="22.5" customHeight="1">
      <c r="A5" s="937">
        <v>2018</v>
      </c>
      <c r="B5" s="933"/>
      <c r="C5" s="933"/>
      <c r="D5" s="932">
        <v>641</v>
      </c>
      <c r="E5" s="936">
        <v>159</v>
      </c>
      <c r="F5" s="800"/>
      <c r="G5" s="800"/>
      <c r="H5" s="800"/>
      <c r="I5" s="800"/>
      <c r="J5" s="800"/>
      <c r="K5" s="800"/>
      <c r="L5" s="800"/>
      <c r="M5" s="800"/>
      <c r="N5" s="800"/>
      <c r="O5" s="800"/>
      <c r="P5" s="800"/>
      <c r="Q5" s="800"/>
      <c r="R5" s="800"/>
      <c r="S5" s="800"/>
    </row>
    <row r="6" spans="1:19" ht="22.5" customHeight="1">
      <c r="A6" s="937">
        <v>2019</v>
      </c>
      <c r="B6" s="933"/>
      <c r="C6" s="933"/>
      <c r="D6" s="932">
        <v>648</v>
      </c>
      <c r="E6" s="936">
        <v>162</v>
      </c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</row>
    <row r="7" spans="1:19" ht="30.75" customHeight="1">
      <c r="A7" s="938"/>
      <c r="B7" s="934" t="s">
        <v>758</v>
      </c>
      <c r="C7" s="935" t="s">
        <v>759</v>
      </c>
      <c r="D7" s="935"/>
      <c r="E7" s="939">
        <v>1</v>
      </c>
    </row>
    <row r="8" spans="1:19" ht="30.75" customHeight="1">
      <c r="A8" s="938"/>
      <c r="B8" s="934" t="s">
        <v>760</v>
      </c>
      <c r="C8" s="935" t="s">
        <v>761</v>
      </c>
      <c r="D8" s="935">
        <v>1</v>
      </c>
      <c r="E8" s="939">
        <v>1</v>
      </c>
    </row>
    <row r="9" spans="1:19" ht="30.75" customHeight="1">
      <c r="A9" s="938"/>
      <c r="B9" s="934" t="s">
        <v>762</v>
      </c>
      <c r="C9" s="935" t="s">
        <v>763</v>
      </c>
      <c r="D9" s="935">
        <v>1</v>
      </c>
      <c r="E9" s="939"/>
    </row>
    <row r="10" spans="1:19" ht="30.75" customHeight="1">
      <c r="A10" s="938"/>
      <c r="B10" s="934" t="s">
        <v>764</v>
      </c>
      <c r="C10" s="935" t="s">
        <v>765</v>
      </c>
      <c r="D10" s="935"/>
      <c r="E10" s="939"/>
    </row>
    <row r="11" spans="1:19" ht="30.75" customHeight="1">
      <c r="A11" s="938"/>
      <c r="B11" s="934" t="s">
        <v>766</v>
      </c>
      <c r="C11" s="935" t="s">
        <v>767</v>
      </c>
      <c r="D11" s="935"/>
      <c r="E11" s="939"/>
    </row>
    <row r="12" spans="1:19" ht="30.75" customHeight="1">
      <c r="A12" s="938"/>
      <c r="B12" s="934" t="s">
        <v>768</v>
      </c>
      <c r="C12" s="935" t="s">
        <v>769</v>
      </c>
      <c r="D12" s="935"/>
      <c r="E12" s="939"/>
    </row>
    <row r="13" spans="1:19" ht="30.75" customHeight="1">
      <c r="A13" s="938"/>
      <c r="B13" s="934" t="s">
        <v>770</v>
      </c>
      <c r="C13" s="935" t="s">
        <v>771</v>
      </c>
      <c r="D13" s="935">
        <v>1</v>
      </c>
      <c r="E13" s="939">
        <v>1</v>
      </c>
    </row>
    <row r="14" spans="1:19" ht="30.75" customHeight="1">
      <c r="A14" s="938"/>
      <c r="B14" s="934" t="s">
        <v>772</v>
      </c>
      <c r="C14" s="935" t="s">
        <v>773</v>
      </c>
      <c r="D14" s="935">
        <v>1</v>
      </c>
      <c r="E14" s="939"/>
    </row>
    <row r="15" spans="1:19" ht="30.75" customHeight="1">
      <c r="A15" s="938"/>
      <c r="B15" s="934" t="s">
        <v>774</v>
      </c>
      <c r="C15" s="935" t="s">
        <v>765</v>
      </c>
      <c r="D15" s="935">
        <v>1</v>
      </c>
      <c r="E15" s="939"/>
    </row>
    <row r="16" spans="1:19" ht="30.75" customHeight="1">
      <c r="A16" s="938"/>
      <c r="B16" s="934" t="s">
        <v>775</v>
      </c>
      <c r="C16" s="935" t="s">
        <v>776</v>
      </c>
      <c r="D16" s="935"/>
      <c r="E16" s="939"/>
    </row>
    <row r="17" spans="1:5" ht="30.75" customHeight="1">
      <c r="A17" s="938"/>
      <c r="B17" s="934" t="s">
        <v>777</v>
      </c>
      <c r="C17" s="935" t="s">
        <v>778</v>
      </c>
      <c r="D17" s="935"/>
      <c r="E17" s="939"/>
    </row>
    <row r="18" spans="1:5" ht="30.75" customHeight="1">
      <c r="A18" s="938"/>
      <c r="B18" s="934" t="s">
        <v>779</v>
      </c>
      <c r="C18" s="935" t="s">
        <v>780</v>
      </c>
      <c r="D18" s="935">
        <v>1</v>
      </c>
      <c r="E18" s="939"/>
    </row>
    <row r="19" spans="1:5" ht="30.75" customHeight="1">
      <c r="A19" s="938"/>
      <c r="B19" s="934" t="s">
        <v>781</v>
      </c>
      <c r="C19" s="935" t="s">
        <v>782</v>
      </c>
      <c r="D19" s="935">
        <v>1</v>
      </c>
      <c r="E19" s="939"/>
    </row>
    <row r="20" spans="1:5" ht="30.75" customHeight="1" thickBot="1">
      <c r="A20" s="940"/>
      <c r="B20" s="941" t="s">
        <v>783</v>
      </c>
      <c r="C20" s="942" t="s">
        <v>784</v>
      </c>
      <c r="D20" s="942"/>
      <c r="E20" s="943"/>
    </row>
    <row r="21" spans="1:5">
      <c r="A21" s="182" t="s">
        <v>1201</v>
      </c>
    </row>
    <row r="22" spans="1:5">
      <c r="A22" s="788" t="s">
        <v>1202</v>
      </c>
    </row>
  </sheetData>
  <mergeCells count="4">
    <mergeCell ref="D3:E3"/>
    <mergeCell ref="C3:C4"/>
    <mergeCell ref="B3:B4"/>
    <mergeCell ref="A3:A4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view="pageBreakPreview" zoomScaleSheetLayoutView="100" workbookViewId="0">
      <selection activeCell="F19" sqref="F19"/>
    </sheetView>
  </sheetViews>
  <sheetFormatPr defaultRowHeight="16.5"/>
  <cols>
    <col min="1" max="11" width="6.6640625" style="10" customWidth="1"/>
    <col min="12" max="12" width="9" style="10" customWidth="1"/>
    <col min="13" max="18" width="6.6640625" style="10" customWidth="1"/>
    <col min="19" max="19" width="5.77734375" style="10" customWidth="1"/>
    <col min="20" max="16384" width="8.88671875" style="10"/>
  </cols>
  <sheetData>
    <row r="1" spans="1:18" ht="16.5" customHeight="1">
      <c r="A1" s="1335" t="s">
        <v>163</v>
      </c>
      <c r="B1" s="83"/>
      <c r="C1" s="84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spans="1:18" s="102" customFormat="1" ht="20.25">
      <c r="A2" s="1136" t="s">
        <v>1215</v>
      </c>
      <c r="B2" s="1175"/>
      <c r="C2" s="1175"/>
      <c r="D2" s="1175"/>
      <c r="E2" s="1175"/>
      <c r="F2" s="1175"/>
      <c r="G2" s="1175"/>
      <c r="H2" s="1175"/>
      <c r="I2" s="1175"/>
      <c r="J2" s="1175"/>
      <c r="K2" s="1175"/>
      <c r="L2" s="1175"/>
      <c r="M2" s="62"/>
      <c r="N2" s="62"/>
      <c r="O2" s="62"/>
      <c r="P2" s="62"/>
      <c r="Q2" s="62"/>
      <c r="R2" s="62"/>
    </row>
    <row r="3" spans="1:18" ht="17.25" thickBot="1">
      <c r="A3" s="61" t="s">
        <v>389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18">
      <c r="A4" s="110" t="s">
        <v>326</v>
      </c>
      <c r="B4" s="94" t="s">
        <v>984</v>
      </c>
      <c r="C4" s="94"/>
      <c r="D4" s="94"/>
      <c r="E4" s="33"/>
      <c r="F4" s="94" t="s">
        <v>985</v>
      </c>
      <c r="G4" s="94"/>
      <c r="H4" s="33"/>
      <c r="I4" s="94" t="s">
        <v>986</v>
      </c>
      <c r="J4" s="94"/>
      <c r="K4" s="33"/>
      <c r="L4" s="167" t="s">
        <v>390</v>
      </c>
      <c r="M4" s="54" t="s">
        <v>326</v>
      </c>
      <c r="N4" s="136" t="s">
        <v>987</v>
      </c>
      <c r="O4" s="557"/>
      <c r="P4" s="558"/>
      <c r="Q4" s="168" t="s">
        <v>63</v>
      </c>
      <c r="R4" s="167" t="s">
        <v>64</v>
      </c>
    </row>
    <row r="5" spans="1:18" ht="41.25" customHeight="1">
      <c r="A5" s="111"/>
      <c r="B5" s="559" t="s">
        <v>391</v>
      </c>
      <c r="C5" s="560"/>
      <c r="D5" s="560"/>
      <c r="E5" s="561"/>
      <c r="F5" s="560" t="s">
        <v>392</v>
      </c>
      <c r="G5" s="560"/>
      <c r="H5" s="561"/>
      <c r="I5" s="559" t="s">
        <v>393</v>
      </c>
      <c r="J5" s="560"/>
      <c r="K5" s="561"/>
      <c r="L5" s="119" t="s">
        <v>394</v>
      </c>
      <c r="M5" s="46"/>
      <c r="N5" s="119" t="s">
        <v>65</v>
      </c>
      <c r="O5" s="560"/>
      <c r="P5" s="561"/>
      <c r="Q5" s="180" t="s">
        <v>395</v>
      </c>
      <c r="R5" s="179" t="s">
        <v>988</v>
      </c>
    </row>
    <row r="6" spans="1:18">
      <c r="A6" s="111"/>
      <c r="B6" s="45"/>
      <c r="C6" s="45" t="s">
        <v>989</v>
      </c>
      <c r="D6" s="45" t="s">
        <v>990</v>
      </c>
      <c r="E6" s="45" t="s">
        <v>991</v>
      </c>
      <c r="F6" s="45" t="s">
        <v>992</v>
      </c>
      <c r="G6" s="45" t="s">
        <v>396</v>
      </c>
      <c r="H6" s="45" t="s">
        <v>993</v>
      </c>
      <c r="I6" s="45"/>
      <c r="J6" s="45" t="s">
        <v>66</v>
      </c>
      <c r="K6" s="45" t="s">
        <v>994</v>
      </c>
      <c r="L6" s="44" t="s">
        <v>397</v>
      </c>
      <c r="M6" s="46"/>
      <c r="N6" s="46"/>
      <c r="O6" s="48" t="s">
        <v>995</v>
      </c>
      <c r="P6" s="45" t="s">
        <v>996</v>
      </c>
      <c r="Q6" s="45"/>
      <c r="R6" s="45"/>
    </row>
    <row r="7" spans="1:18">
      <c r="A7" s="111"/>
      <c r="B7" s="45"/>
      <c r="C7" s="45"/>
      <c r="D7" s="45"/>
      <c r="E7" s="45"/>
      <c r="F7" s="45" t="s">
        <v>398</v>
      </c>
      <c r="G7" s="45" t="s">
        <v>398</v>
      </c>
      <c r="H7" s="45" t="s">
        <v>410</v>
      </c>
      <c r="I7" s="45"/>
      <c r="J7" s="45" t="s">
        <v>399</v>
      </c>
      <c r="K7" s="45" t="s">
        <v>400</v>
      </c>
      <c r="L7" s="44" t="s">
        <v>401</v>
      </c>
      <c r="M7" s="46"/>
      <c r="N7" s="46"/>
      <c r="O7" s="46"/>
      <c r="P7" s="45"/>
      <c r="Q7" s="45"/>
      <c r="R7" s="45"/>
    </row>
    <row r="8" spans="1:18">
      <c r="A8" s="111" t="s">
        <v>402</v>
      </c>
      <c r="B8" s="45"/>
      <c r="C8" s="45" t="s">
        <v>403</v>
      </c>
      <c r="D8" s="45" t="s">
        <v>67</v>
      </c>
      <c r="E8" s="45" t="s">
        <v>62</v>
      </c>
      <c r="F8" s="45" t="s">
        <v>404</v>
      </c>
      <c r="G8" s="45" t="s">
        <v>405</v>
      </c>
      <c r="H8" s="45" t="s">
        <v>406</v>
      </c>
      <c r="I8" s="45"/>
      <c r="J8" s="45" t="s">
        <v>407</v>
      </c>
      <c r="K8" s="45" t="s">
        <v>407</v>
      </c>
      <c r="L8" s="44" t="s">
        <v>408</v>
      </c>
      <c r="M8" s="46" t="s">
        <v>402</v>
      </c>
      <c r="N8" s="82"/>
      <c r="O8" s="82" t="s">
        <v>208</v>
      </c>
      <c r="P8" s="98" t="s">
        <v>409</v>
      </c>
      <c r="Q8" s="45"/>
      <c r="R8" s="45"/>
    </row>
    <row r="9" spans="1:18" ht="5.25" customHeight="1">
      <c r="A9" s="562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563"/>
      <c r="N9" s="38"/>
      <c r="O9" s="87"/>
      <c r="P9" s="87"/>
      <c r="Q9" s="25"/>
      <c r="R9" s="116"/>
    </row>
    <row r="10" spans="1:18" ht="0.75" customHeight="1">
      <c r="A10" s="564">
        <v>2012</v>
      </c>
      <c r="B10" s="87">
        <v>249</v>
      </c>
      <c r="C10" s="87">
        <v>218</v>
      </c>
      <c r="D10" s="87">
        <v>10</v>
      </c>
      <c r="E10" s="87">
        <v>21</v>
      </c>
      <c r="F10" s="87">
        <v>67</v>
      </c>
      <c r="G10" s="87">
        <v>13</v>
      </c>
      <c r="H10" s="87">
        <v>11835</v>
      </c>
      <c r="I10" s="87">
        <v>4037078</v>
      </c>
      <c r="J10" s="87">
        <v>1357378</v>
      </c>
      <c r="K10" s="87">
        <v>2679700</v>
      </c>
      <c r="L10" s="87">
        <v>15698817</v>
      </c>
      <c r="M10" s="565">
        <v>2012</v>
      </c>
      <c r="N10" s="38">
        <f>O10+P10</f>
        <v>6</v>
      </c>
      <c r="O10" s="87">
        <v>1</v>
      </c>
      <c r="P10" s="87">
        <v>5</v>
      </c>
      <c r="Q10" s="87">
        <v>28</v>
      </c>
      <c r="R10" s="117">
        <v>4</v>
      </c>
    </row>
    <row r="11" spans="1:18" ht="21.75" customHeight="1">
      <c r="A11" s="566">
        <v>2013</v>
      </c>
      <c r="B11" s="87">
        <v>243</v>
      </c>
      <c r="C11" s="87">
        <v>203</v>
      </c>
      <c r="D11" s="87">
        <v>23</v>
      </c>
      <c r="E11" s="87">
        <v>17</v>
      </c>
      <c r="F11" s="87">
        <v>65</v>
      </c>
      <c r="G11" s="87">
        <v>13</v>
      </c>
      <c r="H11" s="87">
        <v>20655</v>
      </c>
      <c r="I11" s="87">
        <v>918349</v>
      </c>
      <c r="J11" s="87">
        <v>455994</v>
      </c>
      <c r="K11" s="87">
        <v>462355</v>
      </c>
      <c r="L11" s="87">
        <v>10158361</v>
      </c>
      <c r="M11" s="567">
        <v>2013</v>
      </c>
      <c r="N11" s="38">
        <f>O11+P11</f>
        <v>33</v>
      </c>
      <c r="O11" s="87">
        <v>7</v>
      </c>
      <c r="P11" s="87">
        <v>26</v>
      </c>
      <c r="Q11" s="87">
        <v>17</v>
      </c>
      <c r="R11" s="117">
        <v>4</v>
      </c>
    </row>
    <row r="12" spans="1:18" ht="21.75" customHeight="1">
      <c r="A12" s="566">
        <v>2014</v>
      </c>
      <c r="B12" s="85">
        <v>216</v>
      </c>
      <c r="C12" s="85">
        <v>176</v>
      </c>
      <c r="D12" s="85">
        <v>8</v>
      </c>
      <c r="E12" s="85">
        <v>32</v>
      </c>
      <c r="F12" s="85">
        <v>49</v>
      </c>
      <c r="G12" s="85">
        <v>17</v>
      </c>
      <c r="H12" s="85">
        <v>25075</v>
      </c>
      <c r="I12" s="85">
        <v>837833</v>
      </c>
      <c r="J12" s="85">
        <v>393596</v>
      </c>
      <c r="K12" s="85">
        <v>444237</v>
      </c>
      <c r="L12" s="85">
        <v>2508368</v>
      </c>
      <c r="M12" s="567">
        <v>2014</v>
      </c>
      <c r="N12" s="38">
        <f>O12+P12</f>
        <v>25</v>
      </c>
      <c r="O12" s="85">
        <v>3</v>
      </c>
      <c r="P12" s="85">
        <v>22</v>
      </c>
      <c r="Q12" s="85">
        <v>32</v>
      </c>
      <c r="R12" s="118">
        <v>17</v>
      </c>
    </row>
    <row r="13" spans="1:18" ht="21.75" customHeight="1">
      <c r="A13" s="566">
        <v>2015</v>
      </c>
      <c r="B13" s="85">
        <v>214</v>
      </c>
      <c r="C13" s="85">
        <v>181</v>
      </c>
      <c r="D13" s="85">
        <v>13</v>
      </c>
      <c r="E13" s="85">
        <v>20</v>
      </c>
      <c r="F13" s="85">
        <v>38</v>
      </c>
      <c r="G13" s="85">
        <v>7</v>
      </c>
      <c r="H13" s="85">
        <v>6598.9</v>
      </c>
      <c r="I13" s="85">
        <v>1237619</v>
      </c>
      <c r="J13" s="85">
        <v>668721</v>
      </c>
      <c r="K13" s="85">
        <v>568898</v>
      </c>
      <c r="L13" s="85">
        <v>2843178</v>
      </c>
      <c r="M13" s="567">
        <v>2015</v>
      </c>
      <c r="N13" s="38">
        <f>O13+P13</f>
        <v>17</v>
      </c>
      <c r="O13" s="85">
        <v>3</v>
      </c>
      <c r="P13" s="85">
        <v>14</v>
      </c>
      <c r="Q13" s="85">
        <v>15</v>
      </c>
      <c r="R13" s="118">
        <v>4</v>
      </c>
    </row>
    <row r="14" spans="1:18" ht="21.75" customHeight="1">
      <c r="A14" s="566">
        <v>2016</v>
      </c>
      <c r="B14" s="85">
        <v>180</v>
      </c>
      <c r="C14" s="85">
        <v>163</v>
      </c>
      <c r="D14" s="85">
        <v>7</v>
      </c>
      <c r="E14" s="85">
        <v>10</v>
      </c>
      <c r="F14" s="85">
        <v>23</v>
      </c>
      <c r="G14" s="85">
        <v>5</v>
      </c>
      <c r="H14" s="85">
        <v>6693.48</v>
      </c>
      <c r="I14" s="85">
        <v>704338</v>
      </c>
      <c r="J14" s="85">
        <v>426451</v>
      </c>
      <c r="K14" s="85">
        <v>277887</v>
      </c>
      <c r="L14" s="85">
        <v>2555259</v>
      </c>
      <c r="M14" s="567">
        <v>2016</v>
      </c>
      <c r="N14" s="38">
        <v>16</v>
      </c>
      <c r="O14" s="85">
        <v>5</v>
      </c>
      <c r="P14" s="85">
        <v>11</v>
      </c>
      <c r="Q14" s="85">
        <v>7</v>
      </c>
      <c r="R14" s="118">
        <v>1</v>
      </c>
    </row>
    <row r="15" spans="1:18" ht="21.75" customHeight="1">
      <c r="A15" s="566">
        <v>2017</v>
      </c>
      <c r="B15" s="85">
        <v>204</v>
      </c>
      <c r="C15" s="85">
        <v>181</v>
      </c>
      <c r="D15" s="85">
        <v>10</v>
      </c>
      <c r="E15" s="85">
        <v>13</v>
      </c>
      <c r="F15" s="85">
        <v>45</v>
      </c>
      <c r="G15" s="85">
        <v>3</v>
      </c>
      <c r="H15" s="85">
        <v>24550</v>
      </c>
      <c r="I15" s="85">
        <v>5042470</v>
      </c>
      <c r="J15" s="85">
        <v>987259</v>
      </c>
      <c r="K15" s="85">
        <v>4055211</v>
      </c>
      <c r="L15" s="85">
        <v>14168562</v>
      </c>
      <c r="M15" s="567">
        <v>2017</v>
      </c>
      <c r="N15" s="38">
        <v>22</v>
      </c>
      <c r="O15" s="85">
        <v>3</v>
      </c>
      <c r="P15" s="85">
        <v>19</v>
      </c>
      <c r="Q15" s="85">
        <v>6</v>
      </c>
      <c r="R15" s="118">
        <v>0</v>
      </c>
    </row>
    <row r="16" spans="1:18" ht="21.75" customHeight="1" thickBot="1">
      <c r="A16" s="945">
        <v>2018</v>
      </c>
      <c r="B16" s="568">
        <v>213</v>
      </c>
      <c r="C16" s="568">
        <v>198</v>
      </c>
      <c r="D16" s="568">
        <v>5</v>
      </c>
      <c r="E16" s="568">
        <v>10</v>
      </c>
      <c r="F16" s="568">
        <v>78</v>
      </c>
      <c r="G16" s="568">
        <v>7</v>
      </c>
      <c r="H16" s="568">
        <v>16531</v>
      </c>
      <c r="I16" s="568">
        <v>1543271</v>
      </c>
      <c r="J16" s="568">
        <v>897359</v>
      </c>
      <c r="K16" s="568">
        <v>645912</v>
      </c>
      <c r="L16" s="568">
        <v>11185410</v>
      </c>
      <c r="M16" s="569">
        <v>2018</v>
      </c>
      <c r="N16" s="570">
        <v>20</v>
      </c>
      <c r="O16" s="568">
        <v>3</v>
      </c>
      <c r="P16" s="568">
        <v>17</v>
      </c>
      <c r="Q16" s="568">
        <v>13</v>
      </c>
      <c r="R16" s="568">
        <v>0</v>
      </c>
    </row>
    <row r="17" spans="1:18" ht="21.75" customHeight="1" thickBot="1">
      <c r="A17" s="571">
        <v>2019</v>
      </c>
      <c r="B17" s="572">
        <v>244</v>
      </c>
      <c r="C17" s="572">
        <v>221</v>
      </c>
      <c r="D17" s="572">
        <v>7</v>
      </c>
      <c r="E17" s="572">
        <v>16</v>
      </c>
      <c r="F17" s="1074">
        <v>139</v>
      </c>
      <c r="G17" s="1074">
        <v>4</v>
      </c>
      <c r="H17" s="1074">
        <v>24895</v>
      </c>
      <c r="I17" s="572">
        <v>5388845</v>
      </c>
      <c r="J17" s="572">
        <v>1766866</v>
      </c>
      <c r="K17" s="572">
        <v>3621979</v>
      </c>
      <c r="L17" s="572">
        <v>14763000</v>
      </c>
      <c r="M17" s="573">
        <v>2019</v>
      </c>
      <c r="N17" s="574">
        <v>7</v>
      </c>
      <c r="O17" s="572">
        <v>4</v>
      </c>
      <c r="P17" s="572">
        <v>3</v>
      </c>
      <c r="Q17" s="1074">
        <v>5</v>
      </c>
      <c r="R17" s="1074">
        <v>11</v>
      </c>
    </row>
    <row r="18" spans="1:18">
      <c r="A18" s="43" t="s">
        <v>997</v>
      </c>
      <c r="B18" s="575"/>
      <c r="C18" s="575"/>
      <c r="D18" s="575"/>
      <c r="E18" s="575"/>
      <c r="F18" s="575"/>
      <c r="G18" s="575"/>
      <c r="H18" s="575"/>
      <c r="I18" s="575"/>
      <c r="J18" s="575"/>
      <c r="K18" s="575"/>
      <c r="L18" s="575"/>
      <c r="M18" s="61" t="s">
        <v>997</v>
      </c>
      <c r="N18" s="575"/>
      <c r="O18" s="575"/>
      <c r="P18" s="575"/>
      <c r="Q18" s="575"/>
      <c r="R18" s="575"/>
    </row>
  </sheetData>
  <mergeCells count="1">
    <mergeCell ref="A2:L2"/>
  </mergeCells>
  <phoneticPr fontId="6" type="noConversion"/>
  <printOptions horizontalCentered="1"/>
  <pageMargins left="0.19" right="0.17" top="0.98425196850393704" bottom="0.98425196850393704" header="0.51181102362204722" footer="0.51181102362204722"/>
  <pageSetup paperSize="9" scale="71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2"/>
  <sheetViews>
    <sheetView view="pageBreakPreview" zoomScaleSheetLayoutView="100" workbookViewId="0">
      <selection activeCell="J14" sqref="J14"/>
    </sheetView>
  </sheetViews>
  <sheetFormatPr defaultRowHeight="16.5"/>
  <cols>
    <col min="1" max="3" width="8.88671875" style="21"/>
    <col min="4" max="10" width="8.21875" style="21" customWidth="1"/>
    <col min="11" max="11" width="11.109375" style="21" customWidth="1"/>
    <col min="12" max="13" width="8.21875" style="21" customWidth="1"/>
    <col min="14" max="16384" width="8.88671875" style="21"/>
  </cols>
  <sheetData>
    <row r="1" spans="1:13" ht="15.75" customHeight="1">
      <c r="A1" s="1335" t="s">
        <v>163</v>
      </c>
      <c r="B1" s="1336"/>
      <c r="C1" s="1337"/>
      <c r="D1" s="1335"/>
      <c r="E1" s="1335"/>
      <c r="F1" s="1335"/>
      <c r="G1" s="1335"/>
      <c r="H1" s="1335"/>
      <c r="I1" s="1335"/>
      <c r="J1" s="1335"/>
      <c r="K1" s="1335"/>
      <c r="L1" s="1335"/>
      <c r="M1" s="1335"/>
    </row>
    <row r="2" spans="1:13" s="124" customFormat="1" ht="20.25">
      <c r="A2" s="104" t="s">
        <v>1216</v>
      </c>
      <c r="B2" s="166"/>
      <c r="C2" s="166"/>
      <c r="D2" s="166"/>
      <c r="E2" s="166"/>
      <c r="F2" s="166"/>
      <c r="G2" s="166"/>
      <c r="H2" s="103"/>
      <c r="I2" s="166"/>
      <c r="J2" s="166"/>
      <c r="K2" s="166"/>
      <c r="L2" s="166"/>
      <c r="M2" s="166"/>
    </row>
    <row r="3" spans="1:13" ht="17.25" thickBot="1">
      <c r="A3" s="61" t="s">
        <v>303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>
      <c r="A4" s="106" t="s">
        <v>100</v>
      </c>
      <c r="B4" s="52" t="s">
        <v>69</v>
      </c>
      <c r="C4" s="1176" t="s">
        <v>411</v>
      </c>
      <c r="D4" s="1177"/>
      <c r="E4" s="1177"/>
      <c r="F4" s="1177"/>
      <c r="G4" s="1177"/>
      <c r="H4" s="1177"/>
      <c r="I4" s="1178"/>
      <c r="J4" s="52" t="s">
        <v>412</v>
      </c>
      <c r="K4" s="1176" t="s">
        <v>413</v>
      </c>
      <c r="L4" s="1178"/>
      <c r="M4" s="120" t="s">
        <v>414</v>
      </c>
    </row>
    <row r="5" spans="1:13">
      <c r="A5" s="107"/>
      <c r="B5" s="17"/>
      <c r="C5" s="50" t="s">
        <v>415</v>
      </c>
      <c r="D5" s="50" t="s">
        <v>416</v>
      </c>
      <c r="E5" s="50" t="s">
        <v>417</v>
      </c>
      <c r="F5" s="50" t="s">
        <v>418</v>
      </c>
      <c r="G5" s="172" t="s">
        <v>419</v>
      </c>
      <c r="H5" s="176" t="s">
        <v>420</v>
      </c>
      <c r="I5" s="50" t="s">
        <v>421</v>
      </c>
      <c r="J5" s="50" t="s">
        <v>422</v>
      </c>
      <c r="K5" s="50" t="s">
        <v>423</v>
      </c>
      <c r="L5" s="50" t="s">
        <v>424</v>
      </c>
      <c r="M5" s="121" t="s">
        <v>425</v>
      </c>
    </row>
    <row r="6" spans="1:13">
      <c r="A6" s="107"/>
      <c r="B6" s="50"/>
      <c r="C6" s="50" t="s">
        <v>422</v>
      </c>
      <c r="D6" s="50" t="s">
        <v>422</v>
      </c>
      <c r="E6" s="50" t="s">
        <v>426</v>
      </c>
      <c r="F6" s="50" t="s">
        <v>422</v>
      </c>
      <c r="G6" s="172" t="s">
        <v>427</v>
      </c>
      <c r="H6" s="28"/>
      <c r="I6" s="17"/>
      <c r="J6" s="50"/>
      <c r="K6" s="17"/>
      <c r="L6" s="50"/>
      <c r="M6" s="121"/>
    </row>
    <row r="7" spans="1:13">
      <c r="A7" s="107"/>
      <c r="B7" s="50"/>
      <c r="C7" s="50" t="s">
        <v>428</v>
      </c>
      <c r="D7" s="50"/>
      <c r="E7" s="50" t="s">
        <v>429</v>
      </c>
      <c r="F7" s="50"/>
      <c r="G7" s="172" t="s">
        <v>430</v>
      </c>
      <c r="H7" s="173"/>
      <c r="I7" s="50"/>
      <c r="J7" s="17"/>
      <c r="K7" s="50"/>
      <c r="L7" s="50" t="s">
        <v>431</v>
      </c>
      <c r="M7" s="121"/>
    </row>
    <row r="8" spans="1:13">
      <c r="A8" s="107"/>
      <c r="B8" s="50"/>
      <c r="C8" s="50"/>
      <c r="D8" s="50"/>
      <c r="E8" s="50"/>
      <c r="F8" s="50"/>
      <c r="G8" s="172"/>
      <c r="H8" s="173"/>
      <c r="I8" s="50"/>
      <c r="J8" s="17"/>
      <c r="K8" s="50"/>
      <c r="L8" s="50"/>
      <c r="M8" s="121"/>
    </row>
    <row r="9" spans="1:13">
      <c r="A9" s="112" t="s">
        <v>402</v>
      </c>
      <c r="B9" s="50" t="s">
        <v>61</v>
      </c>
      <c r="C9" s="50" t="s">
        <v>432</v>
      </c>
      <c r="D9" s="50" t="s">
        <v>433</v>
      </c>
      <c r="E9" s="50" t="s">
        <v>434</v>
      </c>
      <c r="F9" s="50" t="s">
        <v>435</v>
      </c>
      <c r="G9" s="172" t="s">
        <v>436</v>
      </c>
      <c r="H9" s="173" t="s">
        <v>437</v>
      </c>
      <c r="I9" s="50" t="s">
        <v>62</v>
      </c>
      <c r="J9" s="50" t="s">
        <v>438</v>
      </c>
      <c r="K9" s="50" t="s">
        <v>67</v>
      </c>
      <c r="L9" s="50" t="s">
        <v>439</v>
      </c>
      <c r="M9" s="121" t="s">
        <v>388</v>
      </c>
    </row>
    <row r="10" spans="1:13" ht="24" customHeight="1">
      <c r="A10" s="380">
        <v>2011</v>
      </c>
      <c r="B10" s="7">
        <v>181</v>
      </c>
      <c r="C10" s="11">
        <v>60</v>
      </c>
      <c r="D10" s="11">
        <v>9</v>
      </c>
      <c r="E10" s="11"/>
      <c r="F10" s="11">
        <v>3</v>
      </c>
      <c r="G10" s="11">
        <v>3</v>
      </c>
      <c r="H10" s="11">
        <v>78</v>
      </c>
      <c r="I10" s="11"/>
      <c r="J10" s="11">
        <v>1</v>
      </c>
      <c r="K10" s="11">
        <v>2</v>
      </c>
      <c r="L10" s="11">
        <v>6</v>
      </c>
      <c r="M10" s="122">
        <v>19</v>
      </c>
    </row>
    <row r="11" spans="1:13" ht="24" customHeight="1">
      <c r="A11" s="380">
        <v>2012</v>
      </c>
      <c r="B11" s="6">
        <v>249</v>
      </c>
      <c r="C11" s="20">
        <v>50</v>
      </c>
      <c r="D11" s="20">
        <v>28</v>
      </c>
      <c r="E11" s="20">
        <v>1</v>
      </c>
      <c r="F11" s="20">
        <v>1</v>
      </c>
      <c r="G11" s="20">
        <v>4</v>
      </c>
      <c r="H11" s="20">
        <v>130</v>
      </c>
      <c r="I11" s="20">
        <v>4</v>
      </c>
      <c r="J11" s="20">
        <v>2</v>
      </c>
      <c r="K11" s="20">
        <v>2</v>
      </c>
      <c r="L11" s="20">
        <v>8</v>
      </c>
      <c r="M11" s="123">
        <v>19</v>
      </c>
    </row>
    <row r="12" spans="1:13" ht="24" customHeight="1">
      <c r="A12" s="380">
        <v>2013</v>
      </c>
      <c r="B12" s="6">
        <v>243</v>
      </c>
      <c r="C12" s="20">
        <v>31</v>
      </c>
      <c r="D12" s="20">
        <v>31</v>
      </c>
      <c r="E12" s="20"/>
      <c r="F12" s="20">
        <v>5</v>
      </c>
      <c r="G12" s="20">
        <v>4</v>
      </c>
      <c r="H12" s="20">
        <v>132</v>
      </c>
      <c r="I12" s="20">
        <v>5</v>
      </c>
      <c r="J12" s="20"/>
      <c r="K12" s="20">
        <v>2</v>
      </c>
      <c r="L12" s="20">
        <v>21</v>
      </c>
      <c r="M12" s="123">
        <v>12</v>
      </c>
    </row>
    <row r="13" spans="1:13" ht="24" customHeight="1">
      <c r="A13" s="380">
        <v>2014</v>
      </c>
      <c r="B13" s="6">
        <v>216</v>
      </c>
      <c r="C13" s="20">
        <v>41</v>
      </c>
      <c r="D13" s="20">
        <v>21</v>
      </c>
      <c r="E13" s="20">
        <v>2</v>
      </c>
      <c r="F13" s="20">
        <v>6</v>
      </c>
      <c r="G13" s="20">
        <v>5</v>
      </c>
      <c r="H13" s="20">
        <v>101</v>
      </c>
      <c r="I13" s="20">
        <v>4</v>
      </c>
      <c r="J13" s="20"/>
      <c r="K13" s="20">
        <v>3</v>
      </c>
      <c r="L13" s="20">
        <v>5</v>
      </c>
      <c r="M13" s="123">
        <v>28</v>
      </c>
    </row>
    <row r="14" spans="1:13" ht="24" customHeight="1">
      <c r="A14" s="380">
        <v>2015</v>
      </c>
      <c r="B14" s="6">
        <v>214</v>
      </c>
      <c r="C14" s="20">
        <v>54</v>
      </c>
      <c r="D14" s="20">
        <v>20</v>
      </c>
      <c r="E14" s="20">
        <v>1</v>
      </c>
      <c r="F14" s="20">
        <v>3</v>
      </c>
      <c r="G14" s="20">
        <v>5</v>
      </c>
      <c r="H14" s="20">
        <v>95</v>
      </c>
      <c r="I14" s="20">
        <v>3</v>
      </c>
      <c r="J14" s="20"/>
      <c r="K14" s="20">
        <v>2</v>
      </c>
      <c r="L14" s="20">
        <v>11</v>
      </c>
      <c r="M14" s="123">
        <v>20</v>
      </c>
    </row>
    <row r="15" spans="1:13" ht="24" customHeight="1">
      <c r="A15" s="380">
        <v>2016</v>
      </c>
      <c r="B15" s="6">
        <v>180</v>
      </c>
      <c r="C15" s="20">
        <v>48</v>
      </c>
      <c r="D15" s="20">
        <v>19</v>
      </c>
      <c r="E15" s="20">
        <v>0</v>
      </c>
      <c r="F15" s="20">
        <v>7</v>
      </c>
      <c r="G15" s="20">
        <v>0</v>
      </c>
      <c r="H15" s="20">
        <v>89</v>
      </c>
      <c r="I15" s="20">
        <v>0</v>
      </c>
      <c r="J15" s="20">
        <v>1</v>
      </c>
      <c r="K15" s="20">
        <v>2</v>
      </c>
      <c r="L15" s="20">
        <v>5</v>
      </c>
      <c r="M15" s="123">
        <v>9</v>
      </c>
    </row>
    <row r="16" spans="1:13" ht="24" customHeight="1">
      <c r="A16" s="380">
        <v>2017</v>
      </c>
      <c r="B16" s="6">
        <v>204</v>
      </c>
      <c r="C16" s="20">
        <v>51</v>
      </c>
      <c r="D16" s="20">
        <v>16</v>
      </c>
      <c r="E16" s="20">
        <v>3</v>
      </c>
      <c r="F16" s="20">
        <v>9</v>
      </c>
      <c r="G16" s="20">
        <v>2</v>
      </c>
      <c r="H16" s="20">
        <v>100</v>
      </c>
      <c r="I16" s="20">
        <v>0</v>
      </c>
      <c r="J16" s="20">
        <v>0</v>
      </c>
      <c r="K16" s="20">
        <v>4</v>
      </c>
      <c r="L16" s="20">
        <v>6</v>
      </c>
      <c r="M16" s="123">
        <v>13</v>
      </c>
    </row>
    <row r="17" spans="1:41" s="37" customFormat="1" ht="24" customHeight="1">
      <c r="A17" s="1341">
        <v>2018</v>
      </c>
      <c r="B17" s="1338">
        <v>213</v>
      </c>
      <c r="C17" s="1339">
        <v>54</v>
      </c>
      <c r="D17" s="1339">
        <v>16</v>
      </c>
      <c r="E17" s="1339">
        <v>4</v>
      </c>
      <c r="F17" s="1339">
        <v>8</v>
      </c>
      <c r="G17" s="1339">
        <v>1</v>
      </c>
      <c r="H17" s="1339">
        <v>111</v>
      </c>
      <c r="I17" s="1339">
        <v>4</v>
      </c>
      <c r="J17" s="1339">
        <v>0</v>
      </c>
      <c r="K17" s="1339">
        <v>1</v>
      </c>
      <c r="L17" s="1339">
        <v>4</v>
      </c>
      <c r="M17" s="1340">
        <v>10</v>
      </c>
    </row>
    <row r="18" spans="1:41" ht="24" customHeight="1" thickBot="1">
      <c r="A18" s="576">
        <v>2019</v>
      </c>
      <c r="B18" s="577">
        <v>244</v>
      </c>
      <c r="C18" s="578">
        <v>52</v>
      </c>
      <c r="D18" s="578">
        <v>23</v>
      </c>
      <c r="E18" s="578">
        <v>1</v>
      </c>
      <c r="F18" s="578">
        <v>9</v>
      </c>
      <c r="G18" s="578">
        <v>5</v>
      </c>
      <c r="H18" s="578">
        <v>125</v>
      </c>
      <c r="I18" s="578">
        <v>6</v>
      </c>
      <c r="J18" s="578">
        <v>0</v>
      </c>
      <c r="K18" s="578">
        <v>3</v>
      </c>
      <c r="L18" s="578">
        <v>4</v>
      </c>
      <c r="M18" s="579">
        <v>16</v>
      </c>
    </row>
    <row r="19" spans="1:41">
      <c r="A19" s="61" t="s">
        <v>998</v>
      </c>
      <c r="B19" s="580"/>
      <c r="C19" s="581"/>
      <c r="D19" s="581"/>
      <c r="E19" s="581"/>
      <c r="F19" s="581"/>
      <c r="G19" s="581"/>
      <c r="H19" s="581"/>
      <c r="I19" s="581"/>
      <c r="J19" s="581"/>
      <c r="K19" s="581"/>
      <c r="L19" s="581"/>
      <c r="M19" s="581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</row>
    <row r="20" spans="1:41">
      <c r="A20" s="137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9" t="s">
        <v>999</v>
      </c>
    </row>
    <row r="21" spans="1:41">
      <c r="A21" s="138"/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</row>
    <row r="22" spans="1:41">
      <c r="A22" s="387"/>
    </row>
  </sheetData>
  <mergeCells count="3">
    <mergeCell ref="C4:G4"/>
    <mergeCell ref="H4:I4"/>
    <mergeCell ref="K4:L4"/>
  </mergeCells>
  <phoneticPr fontId="6" type="noConversion"/>
  <printOptions horizontalCentered="1"/>
  <pageMargins left="0.55118110236220474" right="0.47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topLeftCell="A7" workbookViewId="0">
      <selection activeCell="K6" sqref="K6"/>
    </sheetView>
  </sheetViews>
  <sheetFormatPr defaultRowHeight="16.5"/>
  <cols>
    <col min="1" max="1" width="8.88671875" style="483"/>
    <col min="2" max="2" width="6.77734375" style="483" bestFit="1" customWidth="1"/>
    <col min="3" max="4" width="6.77734375" style="483" customWidth="1"/>
    <col min="5" max="5" width="6.109375" style="483" customWidth="1"/>
    <col min="6" max="11" width="6.6640625" style="483" customWidth="1"/>
    <col min="12" max="17" width="8" style="483" customWidth="1"/>
    <col min="18" max="21" width="6.109375" style="483" customWidth="1"/>
    <col min="22" max="16384" width="8.88671875" style="483"/>
  </cols>
  <sheetData>
    <row r="1" spans="1:21" ht="15.75" customHeight="1">
      <c r="A1" s="184" t="s">
        <v>482</v>
      </c>
      <c r="B1" s="299"/>
      <c r="C1" s="208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</row>
    <row r="2" spans="1:21" s="485" customFormat="1" ht="20.25">
      <c r="A2" s="369" t="s">
        <v>1226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</row>
    <row r="3" spans="1:21" ht="17.25" thickBot="1">
      <c r="A3" s="301" t="s">
        <v>303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</row>
    <row r="4" spans="1:21">
      <c r="A4" s="352" t="s">
        <v>1000</v>
      </c>
      <c r="B4" s="282" t="s">
        <v>69</v>
      </c>
      <c r="C4" s="1179" t="s">
        <v>1001</v>
      </c>
      <c r="D4" s="1180"/>
      <c r="E4" s="1181"/>
      <c r="F4" s="1182" t="s">
        <v>1002</v>
      </c>
      <c r="G4" s="1180"/>
      <c r="H4" s="1180"/>
      <c r="I4" s="1180"/>
      <c r="J4" s="1180"/>
      <c r="K4" s="1183"/>
    </row>
    <row r="5" spans="1:21">
      <c r="A5" s="354"/>
      <c r="B5" s="356"/>
      <c r="C5" s="356" t="s">
        <v>443</v>
      </c>
      <c r="D5" s="356" t="s">
        <v>444</v>
      </c>
      <c r="E5" s="356" t="s">
        <v>421</v>
      </c>
      <c r="F5" s="356" t="s">
        <v>445</v>
      </c>
      <c r="G5" s="356" t="s">
        <v>335</v>
      </c>
      <c r="H5" s="356" t="s">
        <v>446</v>
      </c>
      <c r="I5" s="356" t="s">
        <v>447</v>
      </c>
      <c r="J5" s="356" t="s">
        <v>448</v>
      </c>
      <c r="K5" s="582" t="s">
        <v>449</v>
      </c>
    </row>
    <row r="6" spans="1:21">
      <c r="A6" s="354"/>
      <c r="B6" s="356"/>
      <c r="C6" s="356" t="s">
        <v>453</v>
      </c>
      <c r="D6" s="356" t="s">
        <v>453</v>
      </c>
      <c r="E6" s="356" t="s">
        <v>453</v>
      </c>
      <c r="F6" s="356"/>
      <c r="G6" s="356" t="s">
        <v>454</v>
      </c>
      <c r="H6" s="356" t="s">
        <v>70</v>
      </c>
      <c r="I6" s="356" t="s">
        <v>70</v>
      </c>
      <c r="J6" s="356" t="s">
        <v>70</v>
      </c>
      <c r="K6" s="582" t="s">
        <v>70</v>
      </c>
    </row>
    <row r="7" spans="1:21">
      <c r="A7" s="354"/>
      <c r="B7" s="356"/>
      <c r="C7" s="356"/>
      <c r="D7" s="356"/>
      <c r="E7" s="356"/>
      <c r="F7" s="356"/>
      <c r="G7" s="356"/>
      <c r="H7" s="356"/>
      <c r="I7" s="356"/>
      <c r="J7" s="356"/>
      <c r="K7" s="582"/>
    </row>
    <row r="8" spans="1:21">
      <c r="A8" s="354"/>
      <c r="B8" s="356"/>
      <c r="C8" s="597" t="s">
        <v>483</v>
      </c>
      <c r="D8" s="598" t="s">
        <v>1003</v>
      </c>
      <c r="E8" s="356"/>
      <c r="F8" s="356"/>
      <c r="G8" s="356" t="s">
        <v>118</v>
      </c>
      <c r="H8" s="356"/>
      <c r="I8" s="224"/>
      <c r="J8" s="356" t="s">
        <v>459</v>
      </c>
      <c r="K8" s="582" t="s">
        <v>460</v>
      </c>
    </row>
    <row r="9" spans="1:21">
      <c r="A9" s="493" t="s">
        <v>402</v>
      </c>
      <c r="B9" s="356" t="s">
        <v>61</v>
      </c>
      <c r="C9" s="356" t="s">
        <v>466</v>
      </c>
      <c r="D9" s="356" t="s">
        <v>467</v>
      </c>
      <c r="E9" s="356" t="s">
        <v>265</v>
      </c>
      <c r="F9" s="356" t="s">
        <v>468</v>
      </c>
      <c r="G9" s="287" t="s">
        <v>469</v>
      </c>
      <c r="H9" s="356" t="s">
        <v>470</v>
      </c>
      <c r="I9" s="224" t="s">
        <v>471</v>
      </c>
      <c r="J9" s="356" t="s">
        <v>472</v>
      </c>
      <c r="K9" s="582" t="s">
        <v>472</v>
      </c>
    </row>
    <row r="10" spans="1:21">
      <c r="A10" s="376">
        <v>2011</v>
      </c>
      <c r="B10" s="583">
        <v>181</v>
      </c>
      <c r="C10" s="584">
        <v>37</v>
      </c>
      <c r="D10" s="584">
        <v>11</v>
      </c>
      <c r="E10" s="584"/>
      <c r="F10" s="584">
        <v>1</v>
      </c>
      <c r="G10" s="584">
        <v>4</v>
      </c>
      <c r="H10" s="584">
        <v>3</v>
      </c>
      <c r="I10" s="584">
        <v>2</v>
      </c>
      <c r="J10" s="584">
        <v>1</v>
      </c>
      <c r="K10" s="585">
        <v>2</v>
      </c>
    </row>
    <row r="11" spans="1:21">
      <c r="A11" s="376">
        <v>2012</v>
      </c>
      <c r="B11" s="586">
        <v>249</v>
      </c>
      <c r="C11" s="587">
        <v>35</v>
      </c>
      <c r="D11" s="587">
        <v>17</v>
      </c>
      <c r="E11" s="587"/>
      <c r="F11" s="587">
        <v>1</v>
      </c>
      <c r="G11" s="587">
        <v>3</v>
      </c>
      <c r="H11" s="587">
        <v>4</v>
      </c>
      <c r="I11" s="587">
        <v>6</v>
      </c>
      <c r="J11" s="587">
        <v>3</v>
      </c>
      <c r="K11" s="588">
        <v>1</v>
      </c>
    </row>
    <row r="12" spans="1:21">
      <c r="A12" s="376">
        <v>2013</v>
      </c>
      <c r="B12" s="586">
        <v>243</v>
      </c>
      <c r="C12" s="587">
        <v>35</v>
      </c>
      <c r="D12" s="587">
        <v>19</v>
      </c>
      <c r="E12" s="587">
        <v>2</v>
      </c>
      <c r="F12" s="587">
        <v>2</v>
      </c>
      <c r="G12" s="587">
        <v>2</v>
      </c>
      <c r="H12" s="587">
        <v>5</v>
      </c>
      <c r="I12" s="587">
        <v>1</v>
      </c>
      <c r="J12" s="587"/>
      <c r="K12" s="588"/>
    </row>
    <row r="13" spans="1:21">
      <c r="A13" s="376">
        <v>2014</v>
      </c>
      <c r="B13" s="589">
        <v>216</v>
      </c>
      <c r="C13" s="590">
        <v>38</v>
      </c>
      <c r="D13" s="590">
        <v>17</v>
      </c>
      <c r="E13" s="590">
        <v>5</v>
      </c>
      <c r="F13" s="590">
        <v>2</v>
      </c>
      <c r="G13" s="590">
        <v>5</v>
      </c>
      <c r="H13" s="590">
        <v>5</v>
      </c>
      <c r="I13" s="590">
        <v>2</v>
      </c>
      <c r="J13" s="590">
        <v>4</v>
      </c>
      <c r="K13" s="591">
        <v>2</v>
      </c>
    </row>
    <row r="14" spans="1:21">
      <c r="A14" s="376">
        <v>2015</v>
      </c>
      <c r="B14" s="589">
        <v>214</v>
      </c>
      <c r="C14" s="590">
        <v>31</v>
      </c>
      <c r="D14" s="590">
        <v>17</v>
      </c>
      <c r="E14" s="590">
        <v>5</v>
      </c>
      <c r="F14" s="590">
        <v>2</v>
      </c>
      <c r="G14" s="590">
        <v>3</v>
      </c>
      <c r="H14" s="590">
        <v>2</v>
      </c>
      <c r="I14" s="590">
        <v>3</v>
      </c>
      <c r="J14" s="590">
        <v>0</v>
      </c>
      <c r="K14" s="591">
        <v>1</v>
      </c>
    </row>
    <row r="15" spans="1:21">
      <c r="A15" s="376">
        <v>2016</v>
      </c>
      <c r="B15" s="589">
        <v>180</v>
      </c>
      <c r="C15" s="590">
        <v>24</v>
      </c>
      <c r="D15" s="590">
        <v>20</v>
      </c>
      <c r="E15" s="590">
        <v>3</v>
      </c>
      <c r="F15" s="590"/>
      <c r="G15" s="590"/>
      <c r="H15" s="590">
        <v>11</v>
      </c>
      <c r="I15" s="590">
        <v>1</v>
      </c>
      <c r="J15" s="590">
        <v>2</v>
      </c>
      <c r="K15" s="591"/>
    </row>
    <row r="16" spans="1:21">
      <c r="A16" s="376">
        <v>2017</v>
      </c>
      <c r="B16" s="589">
        <v>204</v>
      </c>
      <c r="C16" s="590">
        <v>36</v>
      </c>
      <c r="D16" s="590">
        <v>12</v>
      </c>
      <c r="E16" s="590">
        <v>0</v>
      </c>
      <c r="F16" s="590">
        <v>0</v>
      </c>
      <c r="G16" s="590">
        <v>0</v>
      </c>
      <c r="H16" s="590">
        <v>6</v>
      </c>
      <c r="I16" s="590">
        <v>1</v>
      </c>
      <c r="J16" s="590">
        <v>2</v>
      </c>
      <c r="K16" s="591">
        <v>2</v>
      </c>
    </row>
    <row r="17" spans="1:21" ht="17.25" thickBot="1">
      <c r="A17" s="599">
        <v>2018</v>
      </c>
      <c r="B17" s="592">
        <v>213</v>
      </c>
      <c r="C17" s="593">
        <v>31</v>
      </c>
      <c r="D17" s="593">
        <v>17</v>
      </c>
      <c r="E17" s="593">
        <v>3</v>
      </c>
      <c r="F17" s="593">
        <v>1</v>
      </c>
      <c r="G17" s="593">
        <v>6</v>
      </c>
      <c r="H17" s="593">
        <v>1</v>
      </c>
      <c r="I17" s="593">
        <v>4</v>
      </c>
      <c r="J17" s="593">
        <v>1</v>
      </c>
      <c r="K17" s="594">
        <v>1</v>
      </c>
    </row>
    <row r="18" spans="1:21" ht="17.25" thickBot="1">
      <c r="A18" s="600">
        <v>2019</v>
      </c>
      <c r="B18" s="601">
        <v>244</v>
      </c>
      <c r="C18" s="602">
        <v>35</v>
      </c>
      <c r="D18" s="602">
        <v>13</v>
      </c>
      <c r="E18" s="602">
        <v>2</v>
      </c>
      <c r="F18" s="602">
        <v>0</v>
      </c>
      <c r="G18" s="602">
        <v>4</v>
      </c>
      <c r="H18" s="602">
        <v>7</v>
      </c>
      <c r="I18" s="602">
        <v>3</v>
      </c>
      <c r="J18" s="602">
        <v>2</v>
      </c>
      <c r="K18" s="603">
        <v>0</v>
      </c>
      <c r="L18" s="604"/>
      <c r="M18" s="604"/>
      <c r="N18" s="604"/>
      <c r="O18" s="604"/>
      <c r="P18" s="604"/>
      <c r="Q18" s="604"/>
      <c r="R18" s="604"/>
      <c r="S18" s="604"/>
      <c r="T18" s="604"/>
      <c r="U18" s="604"/>
    </row>
    <row r="19" spans="1:21" ht="20.25">
      <c r="A19" s="1184"/>
      <c r="B19" s="1184"/>
      <c r="C19" s="1184"/>
      <c r="D19" s="1184"/>
      <c r="E19" s="1184"/>
      <c r="F19" s="1184"/>
      <c r="G19" s="1184"/>
      <c r="H19" s="1184"/>
      <c r="I19" s="1184"/>
      <c r="J19" s="1184"/>
      <c r="K19" s="1184"/>
      <c r="L19" s="604"/>
      <c r="M19" s="604"/>
      <c r="N19" s="604"/>
      <c r="O19" s="604"/>
      <c r="P19" s="604"/>
      <c r="Q19" s="604"/>
      <c r="R19" s="604"/>
      <c r="S19" s="604"/>
      <c r="T19" s="604"/>
      <c r="U19" s="604"/>
    </row>
    <row r="20" spans="1:21" ht="17.25" thickBot="1">
      <c r="A20" s="301" t="s">
        <v>303</v>
      </c>
      <c r="B20" s="301"/>
      <c r="C20" s="301"/>
      <c r="D20" s="301"/>
      <c r="E20" s="301"/>
      <c r="F20" s="301"/>
      <c r="G20" s="301"/>
      <c r="H20" s="301"/>
      <c r="I20" s="301"/>
      <c r="J20" s="301"/>
      <c r="K20" s="301"/>
      <c r="L20" s="604"/>
      <c r="M20" s="604"/>
      <c r="N20" s="604"/>
      <c r="O20" s="604"/>
      <c r="P20" s="604"/>
      <c r="Q20" s="604"/>
      <c r="R20" s="604"/>
      <c r="S20" s="604"/>
      <c r="T20" s="604"/>
      <c r="U20" s="604"/>
    </row>
    <row r="21" spans="1:21">
      <c r="A21" s="352" t="s">
        <v>1000</v>
      </c>
      <c r="B21" s="1180" t="s">
        <v>1002</v>
      </c>
      <c r="C21" s="1180"/>
      <c r="D21" s="1180"/>
      <c r="E21" s="1180"/>
      <c r="F21" s="1180"/>
      <c r="G21" s="1181"/>
      <c r="H21" s="282" t="s">
        <v>440</v>
      </c>
      <c r="I21" s="282" t="s">
        <v>441</v>
      </c>
      <c r="J21" s="282" t="s">
        <v>442</v>
      </c>
      <c r="K21" s="596" t="s">
        <v>421</v>
      </c>
      <c r="L21" s="604"/>
      <c r="M21" s="604"/>
      <c r="N21" s="604"/>
      <c r="O21" s="604"/>
      <c r="P21" s="604"/>
      <c r="Q21" s="604"/>
      <c r="R21" s="604"/>
      <c r="S21" s="604"/>
      <c r="T21" s="604"/>
      <c r="U21" s="604"/>
    </row>
    <row r="22" spans="1:21">
      <c r="A22" s="354"/>
      <c r="B22" s="355" t="s">
        <v>1004</v>
      </c>
      <c r="C22" s="356" t="s">
        <v>450</v>
      </c>
      <c r="D22" s="356" t="s">
        <v>451</v>
      </c>
      <c r="E22" s="356" t="s">
        <v>452</v>
      </c>
      <c r="F22" s="356" t="s">
        <v>335</v>
      </c>
      <c r="G22" s="356" t="s">
        <v>421</v>
      </c>
      <c r="H22" s="356" t="s">
        <v>1005</v>
      </c>
      <c r="I22" s="356" t="s">
        <v>1006</v>
      </c>
      <c r="J22" s="356"/>
      <c r="K22" s="582"/>
      <c r="L22" s="604"/>
      <c r="M22" s="604"/>
      <c r="N22" s="604"/>
      <c r="O22" s="604"/>
      <c r="P22" s="604"/>
      <c r="Q22" s="604"/>
      <c r="R22" s="604"/>
      <c r="S22" s="604"/>
      <c r="T22" s="604"/>
      <c r="U22" s="604"/>
    </row>
    <row r="23" spans="1:21">
      <c r="A23" s="354"/>
      <c r="B23" s="355" t="s">
        <v>455</v>
      </c>
      <c r="C23" s="356"/>
      <c r="D23" s="356" t="s">
        <v>456</v>
      </c>
      <c r="E23" s="356"/>
      <c r="F23" s="356" t="s">
        <v>457</v>
      </c>
      <c r="G23" s="356"/>
      <c r="H23" s="224" t="s">
        <v>458</v>
      </c>
      <c r="I23" s="356" t="s">
        <v>1007</v>
      </c>
      <c r="J23" s="356"/>
      <c r="K23" s="582"/>
      <c r="L23" s="604"/>
      <c r="M23" s="604"/>
      <c r="N23" s="604"/>
      <c r="O23" s="604"/>
      <c r="P23" s="604"/>
      <c r="Q23" s="604"/>
      <c r="R23" s="604"/>
      <c r="S23" s="604"/>
      <c r="T23" s="604"/>
      <c r="U23" s="604"/>
    </row>
    <row r="24" spans="1:21">
      <c r="A24" s="354"/>
      <c r="B24" s="355"/>
      <c r="C24" s="356"/>
      <c r="D24" s="356" t="s">
        <v>70</v>
      </c>
      <c r="E24" s="356"/>
      <c r="F24" s="356" t="s">
        <v>70</v>
      </c>
      <c r="G24" s="356"/>
      <c r="H24" s="356"/>
      <c r="I24" s="356"/>
      <c r="J24" s="356"/>
      <c r="K24" s="582"/>
      <c r="L24" s="604"/>
      <c r="M24" s="604"/>
      <c r="N24" s="604"/>
      <c r="O24" s="604"/>
      <c r="P24" s="604"/>
      <c r="Q24" s="604"/>
      <c r="R24" s="604"/>
      <c r="S24" s="604"/>
      <c r="T24" s="604"/>
      <c r="U24" s="604"/>
    </row>
    <row r="25" spans="1:21">
      <c r="A25" s="354"/>
      <c r="B25" s="355" t="s">
        <v>461</v>
      </c>
      <c r="C25" s="356" t="s">
        <v>462</v>
      </c>
      <c r="D25" s="224" t="s">
        <v>463</v>
      </c>
      <c r="E25" s="356"/>
      <c r="F25" s="356" t="s">
        <v>118</v>
      </c>
      <c r="G25" s="356"/>
      <c r="H25" s="224" t="s">
        <v>464</v>
      </c>
      <c r="I25" s="356" t="s">
        <v>465</v>
      </c>
      <c r="J25" s="356" t="s">
        <v>302</v>
      </c>
      <c r="K25" s="582"/>
      <c r="L25" s="604"/>
      <c r="M25" s="604"/>
      <c r="N25" s="604"/>
      <c r="O25" s="604"/>
      <c r="P25" s="604"/>
      <c r="Q25" s="604"/>
      <c r="R25" s="604"/>
      <c r="S25" s="604"/>
      <c r="T25" s="604"/>
      <c r="U25" s="604"/>
    </row>
    <row r="26" spans="1:21">
      <c r="A26" s="493" t="s">
        <v>402</v>
      </c>
      <c r="B26" s="225" t="s">
        <v>473</v>
      </c>
      <c r="C26" s="356" t="s">
        <v>474</v>
      </c>
      <c r="D26" s="356" t="s">
        <v>472</v>
      </c>
      <c r="E26" s="606" t="s">
        <v>475</v>
      </c>
      <c r="F26" s="224" t="s">
        <v>476</v>
      </c>
      <c r="G26" s="356" t="s">
        <v>265</v>
      </c>
      <c r="H26" s="287" t="s">
        <v>477</v>
      </c>
      <c r="I26" s="356" t="s">
        <v>478</v>
      </c>
      <c r="J26" s="356" t="s">
        <v>479</v>
      </c>
      <c r="K26" s="582" t="s">
        <v>265</v>
      </c>
      <c r="L26" s="604"/>
      <c r="M26" s="604"/>
      <c r="N26" s="604"/>
      <c r="O26" s="604"/>
      <c r="P26" s="604"/>
      <c r="Q26" s="604"/>
      <c r="R26" s="604"/>
      <c r="S26" s="604"/>
      <c r="T26" s="604"/>
      <c r="U26" s="604"/>
    </row>
    <row r="27" spans="1:21">
      <c r="A27" s="376">
        <v>2011</v>
      </c>
      <c r="B27" s="584">
        <v>20</v>
      </c>
      <c r="C27" s="584">
        <v>2</v>
      </c>
      <c r="D27" s="584">
        <v>9</v>
      </c>
      <c r="E27" s="584">
        <v>16</v>
      </c>
      <c r="F27" s="584">
        <v>7</v>
      </c>
      <c r="G27" s="584">
        <v>23</v>
      </c>
      <c r="H27" s="584"/>
      <c r="I27" s="584">
        <v>21</v>
      </c>
      <c r="J27" s="584">
        <v>4</v>
      </c>
      <c r="K27" s="585">
        <v>18</v>
      </c>
      <c r="L27" s="604"/>
      <c r="M27" s="604"/>
      <c r="N27" s="604"/>
      <c r="O27" s="604"/>
      <c r="P27" s="604"/>
      <c r="Q27" s="604"/>
      <c r="R27" s="604"/>
      <c r="S27" s="604"/>
      <c r="T27" s="604"/>
      <c r="U27" s="604"/>
    </row>
    <row r="28" spans="1:21">
      <c r="A28" s="376">
        <v>2012</v>
      </c>
      <c r="B28" s="587">
        <v>11</v>
      </c>
      <c r="C28" s="587">
        <v>5</v>
      </c>
      <c r="D28" s="587">
        <v>9</v>
      </c>
      <c r="E28" s="587">
        <v>10</v>
      </c>
      <c r="F28" s="587">
        <v>11</v>
      </c>
      <c r="G28" s="587">
        <v>25</v>
      </c>
      <c r="H28" s="587">
        <v>1</v>
      </c>
      <c r="I28" s="587">
        <v>24</v>
      </c>
      <c r="J28" s="587">
        <v>7</v>
      </c>
      <c r="K28" s="588">
        <v>76</v>
      </c>
      <c r="L28" s="604"/>
      <c r="M28" s="604"/>
      <c r="N28" s="604"/>
      <c r="O28" s="604"/>
      <c r="P28" s="604"/>
      <c r="Q28" s="604"/>
      <c r="R28" s="604"/>
      <c r="S28" s="604"/>
      <c r="T28" s="604"/>
      <c r="U28" s="604"/>
    </row>
    <row r="29" spans="1:21">
      <c r="A29" s="376">
        <v>2013</v>
      </c>
      <c r="B29" s="587">
        <v>10</v>
      </c>
      <c r="C29" s="587">
        <v>1</v>
      </c>
      <c r="D29" s="587">
        <v>7</v>
      </c>
      <c r="E29" s="587">
        <v>16</v>
      </c>
      <c r="F29" s="587">
        <v>3</v>
      </c>
      <c r="G29" s="587">
        <v>13</v>
      </c>
      <c r="H29" s="587">
        <v>4</v>
      </c>
      <c r="I29" s="587">
        <v>37</v>
      </c>
      <c r="J29" s="587">
        <v>35</v>
      </c>
      <c r="K29" s="588">
        <v>51</v>
      </c>
      <c r="L29" s="604"/>
      <c r="M29" s="604"/>
      <c r="N29" s="604"/>
      <c r="O29" s="604"/>
      <c r="P29" s="604"/>
      <c r="Q29" s="604"/>
      <c r="R29" s="604"/>
      <c r="S29" s="604"/>
      <c r="T29" s="604"/>
      <c r="U29" s="604"/>
    </row>
    <row r="30" spans="1:21">
      <c r="A30" s="376">
        <v>2014</v>
      </c>
      <c r="B30" s="590">
        <v>15</v>
      </c>
      <c r="C30" s="590"/>
      <c r="D30" s="590">
        <v>5</v>
      </c>
      <c r="E30" s="590">
        <v>16</v>
      </c>
      <c r="F30" s="590">
        <v>5</v>
      </c>
      <c r="G30" s="590">
        <v>12</v>
      </c>
      <c r="H30" s="590">
        <v>3</v>
      </c>
      <c r="I30" s="590">
        <v>20</v>
      </c>
      <c r="J30" s="590">
        <v>23</v>
      </c>
      <c r="K30" s="591">
        <v>37</v>
      </c>
      <c r="L30" s="604"/>
      <c r="M30" s="604"/>
      <c r="N30" s="604"/>
      <c r="O30" s="604"/>
      <c r="P30" s="604"/>
      <c r="Q30" s="604"/>
      <c r="R30" s="604"/>
      <c r="S30" s="604"/>
      <c r="T30" s="604"/>
      <c r="U30" s="604"/>
    </row>
    <row r="31" spans="1:21">
      <c r="A31" s="376">
        <v>2015</v>
      </c>
      <c r="B31" s="590">
        <v>10</v>
      </c>
      <c r="C31" s="590">
        <v>4</v>
      </c>
      <c r="D31" s="590">
        <v>2</v>
      </c>
      <c r="E31" s="590">
        <v>8</v>
      </c>
      <c r="F31" s="590">
        <v>6</v>
      </c>
      <c r="G31" s="590">
        <v>10</v>
      </c>
      <c r="H31" s="590">
        <v>2</v>
      </c>
      <c r="I31" s="590">
        <v>28</v>
      </c>
      <c r="J31" s="590">
        <v>10</v>
      </c>
      <c r="K31" s="591">
        <v>70</v>
      </c>
      <c r="L31" s="604"/>
      <c r="M31" s="604"/>
      <c r="N31" s="604"/>
      <c r="O31" s="604"/>
      <c r="P31" s="604"/>
      <c r="Q31" s="604"/>
      <c r="R31" s="604"/>
      <c r="S31" s="604"/>
      <c r="T31" s="604"/>
      <c r="U31" s="604"/>
    </row>
    <row r="32" spans="1:21">
      <c r="A32" s="607">
        <v>2016</v>
      </c>
      <c r="B32" s="590">
        <v>12</v>
      </c>
      <c r="C32" s="590">
        <v>3</v>
      </c>
      <c r="D32" s="590">
        <v>1</v>
      </c>
      <c r="E32" s="590">
        <v>13</v>
      </c>
      <c r="F32" s="590">
        <v>6</v>
      </c>
      <c r="G32" s="590">
        <v>22</v>
      </c>
      <c r="H32" s="590">
        <v>3</v>
      </c>
      <c r="I32" s="590">
        <v>19</v>
      </c>
      <c r="J32" s="590">
        <v>10</v>
      </c>
      <c r="K32" s="591">
        <v>30</v>
      </c>
      <c r="L32" s="604"/>
      <c r="M32" s="604"/>
      <c r="N32" s="604"/>
      <c r="O32" s="604"/>
      <c r="P32" s="604"/>
      <c r="Q32" s="604"/>
      <c r="R32" s="604"/>
      <c r="S32" s="604"/>
      <c r="T32" s="604"/>
      <c r="U32" s="604"/>
    </row>
    <row r="33" spans="1:21">
      <c r="A33" s="607">
        <v>2017</v>
      </c>
      <c r="B33" s="590">
        <v>19</v>
      </c>
      <c r="C33" s="590">
        <v>4</v>
      </c>
      <c r="D33" s="590">
        <v>4</v>
      </c>
      <c r="E33" s="590">
        <v>18</v>
      </c>
      <c r="F33" s="590">
        <v>4</v>
      </c>
      <c r="G33" s="590">
        <v>8</v>
      </c>
      <c r="H33" s="590">
        <v>3</v>
      </c>
      <c r="I33" s="590">
        <v>24</v>
      </c>
      <c r="J33" s="590">
        <v>29</v>
      </c>
      <c r="K33" s="591">
        <v>32</v>
      </c>
      <c r="L33" s="604"/>
      <c r="M33" s="604"/>
      <c r="N33" s="604"/>
      <c r="O33" s="604"/>
      <c r="P33" s="604"/>
      <c r="Q33" s="604"/>
      <c r="R33" s="604"/>
      <c r="S33" s="604"/>
      <c r="T33" s="604"/>
      <c r="U33" s="604"/>
    </row>
    <row r="34" spans="1:21" ht="17.25" thickBot="1">
      <c r="A34" s="599">
        <v>2018</v>
      </c>
      <c r="B34" s="593">
        <v>12</v>
      </c>
      <c r="C34" s="593">
        <v>2</v>
      </c>
      <c r="D34" s="593">
        <v>3</v>
      </c>
      <c r="E34" s="593">
        <v>19</v>
      </c>
      <c r="F34" s="593">
        <v>6</v>
      </c>
      <c r="G34" s="593">
        <v>23</v>
      </c>
      <c r="H34" s="593">
        <v>3</v>
      </c>
      <c r="I34" s="593">
        <v>42</v>
      </c>
      <c r="J34" s="593">
        <v>23</v>
      </c>
      <c r="K34" s="594">
        <v>15</v>
      </c>
      <c r="L34" s="604"/>
      <c r="M34" s="604"/>
      <c r="N34" s="604"/>
      <c r="O34" s="604"/>
      <c r="P34" s="604"/>
      <c r="Q34" s="604"/>
      <c r="R34" s="604"/>
      <c r="S34" s="604"/>
      <c r="T34" s="604"/>
      <c r="U34" s="604"/>
    </row>
    <row r="35" spans="1:21" ht="17.25" thickBot="1">
      <c r="A35" s="600">
        <v>2019</v>
      </c>
      <c r="B35" s="602">
        <v>17</v>
      </c>
      <c r="C35" s="602">
        <v>4</v>
      </c>
      <c r="D35" s="602">
        <v>4</v>
      </c>
      <c r="E35" s="602">
        <v>16</v>
      </c>
      <c r="F35" s="602">
        <v>11</v>
      </c>
      <c r="G35" s="602">
        <v>20</v>
      </c>
      <c r="H35" s="602">
        <v>3</v>
      </c>
      <c r="I35" s="602">
        <v>35</v>
      </c>
      <c r="J35" s="602">
        <v>23</v>
      </c>
      <c r="K35" s="603">
        <v>37</v>
      </c>
      <c r="L35" s="604"/>
      <c r="M35" s="604"/>
      <c r="N35" s="604"/>
      <c r="O35" s="604"/>
      <c r="P35" s="604"/>
      <c r="Q35" s="604"/>
      <c r="R35" s="604"/>
      <c r="S35" s="604"/>
      <c r="T35" s="604"/>
      <c r="U35" s="604"/>
    </row>
    <row r="36" spans="1:21">
      <c r="A36" s="608" t="s">
        <v>480</v>
      </c>
      <c r="B36" s="605"/>
      <c r="C36" s="604"/>
      <c r="D36" s="604"/>
      <c r="E36" s="604"/>
      <c r="F36" s="604"/>
      <c r="G36" s="604"/>
      <c r="H36" s="604"/>
      <c r="I36" s="604"/>
      <c r="J36" s="604"/>
      <c r="K36" s="604"/>
      <c r="L36" s="548"/>
      <c r="M36" s="548"/>
      <c r="N36" s="302"/>
      <c r="O36" s="548"/>
      <c r="P36" s="548"/>
      <c r="Q36" s="548"/>
      <c r="R36" s="548"/>
      <c r="S36" s="548"/>
      <c r="T36" s="548"/>
      <c r="U36" s="548"/>
    </row>
    <row r="37" spans="1:21">
      <c r="A37" s="608" t="s">
        <v>481</v>
      </c>
      <c r="B37" s="605"/>
      <c r="C37" s="604"/>
      <c r="D37" s="604"/>
      <c r="E37" s="604"/>
      <c r="F37" s="604"/>
      <c r="G37" s="604"/>
      <c r="H37" s="604"/>
      <c r="I37" s="604"/>
      <c r="J37" s="604"/>
      <c r="K37" s="604"/>
    </row>
    <row r="38" spans="1:21">
      <c r="A38" s="301" t="s">
        <v>997</v>
      </c>
      <c r="B38" s="548"/>
      <c r="C38" s="548"/>
      <c r="D38" s="548"/>
      <c r="E38" s="548"/>
      <c r="F38" s="548"/>
      <c r="G38" s="548"/>
      <c r="H38" s="548"/>
      <c r="I38" s="548"/>
      <c r="J38" s="548"/>
      <c r="K38" s="548"/>
    </row>
  </sheetData>
  <mergeCells count="4">
    <mergeCell ref="C4:E4"/>
    <mergeCell ref="F4:K4"/>
    <mergeCell ref="A19:K19"/>
    <mergeCell ref="B21:G21"/>
  </mergeCells>
  <phoneticPr fontId="6" type="noConversion"/>
  <printOptions horizontalCentered="1"/>
  <pageMargins left="0.24" right="0.17" top="0.98425196850393704" bottom="0.98425196850393704" header="0.51181102362204722" footer="0.51181102362204722"/>
  <pageSetup paperSize="9" scale="64" orientation="landscape" horizontalDpi="300" verticalDpi="300" r:id="rId1"/>
  <headerFooter alignWithMargins="0"/>
  <colBreaks count="1" manualBreakCount="1">
    <brk id="11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view="pageBreakPreview" zoomScaleNormal="100" zoomScaleSheetLayoutView="100" workbookViewId="0">
      <selection activeCell="A3" sqref="A3:XFD3"/>
    </sheetView>
  </sheetViews>
  <sheetFormatPr defaultColWidth="3.33203125" defaultRowHeight="13.5"/>
  <cols>
    <col min="1" max="1" width="8.21875" style="185" customWidth="1"/>
    <col min="2" max="11" width="12.21875" style="185" customWidth="1"/>
    <col min="12" max="40" width="4.5546875" style="185" customWidth="1"/>
    <col min="41" max="16384" width="3.33203125" style="185"/>
  </cols>
  <sheetData>
    <row r="1" spans="1:11">
      <c r="A1" s="184" t="s">
        <v>163</v>
      </c>
    </row>
    <row r="2" spans="1:11" ht="18.75">
      <c r="A2" s="181" t="s">
        <v>1217</v>
      </c>
    </row>
    <row r="3" spans="1:11" ht="14.25" thickBot="1">
      <c r="B3" s="182" t="s">
        <v>701</v>
      </c>
      <c r="K3" s="183" t="s">
        <v>702</v>
      </c>
    </row>
    <row r="4" spans="1:11" ht="28.5" customHeight="1">
      <c r="A4" s="946"/>
      <c r="B4" s="1185" t="s">
        <v>703</v>
      </c>
      <c r="C4" s="1186"/>
      <c r="D4" s="1187" t="s">
        <v>695</v>
      </c>
      <c r="E4" s="1188"/>
      <c r="F4" s="1187" t="s">
        <v>696</v>
      </c>
      <c r="G4" s="1188"/>
      <c r="H4" s="1187" t="s">
        <v>697</v>
      </c>
      <c r="I4" s="1188"/>
      <c r="J4" s="1187" t="s">
        <v>698</v>
      </c>
      <c r="K4" s="1189"/>
    </row>
    <row r="5" spans="1:11" ht="41.25" customHeight="1">
      <c r="A5" s="947" t="s">
        <v>34</v>
      </c>
      <c r="B5" s="186" t="s">
        <v>699</v>
      </c>
      <c r="C5" s="187" t="s">
        <v>700</v>
      </c>
      <c r="D5" s="187" t="s">
        <v>699</v>
      </c>
      <c r="E5" s="187" t="s">
        <v>700</v>
      </c>
      <c r="F5" s="187" t="s">
        <v>699</v>
      </c>
      <c r="G5" s="187" t="s">
        <v>700</v>
      </c>
      <c r="H5" s="187" t="s">
        <v>699</v>
      </c>
      <c r="I5" s="187" t="s">
        <v>700</v>
      </c>
      <c r="J5" s="187" t="s">
        <v>699</v>
      </c>
      <c r="K5" s="948" t="s">
        <v>700</v>
      </c>
    </row>
    <row r="6" spans="1:11" ht="28.5" customHeight="1">
      <c r="A6" s="949">
        <v>2018</v>
      </c>
      <c r="B6" s="186">
        <v>0.03</v>
      </c>
      <c r="C6" s="186">
        <v>0</v>
      </c>
      <c r="D6" s="186"/>
      <c r="E6" s="186"/>
      <c r="F6" s="186"/>
      <c r="G6" s="186"/>
      <c r="H6" s="186"/>
      <c r="I6" s="186"/>
      <c r="J6" s="186">
        <v>0.03</v>
      </c>
      <c r="K6" s="950">
        <v>0</v>
      </c>
    </row>
    <row r="7" spans="1:11" ht="29.25" customHeight="1" thickBot="1">
      <c r="A7" s="954">
        <v>2019</v>
      </c>
      <c r="B7" s="951">
        <v>0.31</v>
      </c>
      <c r="C7" s="952">
        <v>250</v>
      </c>
      <c r="D7" s="951">
        <v>0.01</v>
      </c>
      <c r="E7" s="951">
        <v>50</v>
      </c>
      <c r="F7" s="951"/>
      <c r="G7" s="951"/>
      <c r="H7" s="951"/>
      <c r="I7" s="951"/>
      <c r="J7" s="951">
        <v>0.3</v>
      </c>
      <c r="K7" s="953">
        <v>200</v>
      </c>
    </row>
    <row r="8" spans="1:11">
      <c r="A8" s="185" t="s">
        <v>704</v>
      </c>
    </row>
  </sheetData>
  <mergeCells count="5">
    <mergeCell ref="B4:C4"/>
    <mergeCell ref="D4:E4"/>
    <mergeCell ref="F4:G4"/>
    <mergeCell ref="H4:I4"/>
    <mergeCell ref="J4:K4"/>
  </mergeCells>
  <phoneticPr fontId="6" type="noConversion"/>
  <pageMargins left="0.7" right="0.7" top="0.75" bottom="0.75" header="0.3" footer="0.3"/>
  <pageSetup paperSize="9" scale="5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5"/>
  <sheetViews>
    <sheetView view="pageBreakPreview" zoomScaleSheetLayoutView="100" workbookViewId="0">
      <selection activeCell="A3" sqref="A3:XFD3"/>
    </sheetView>
  </sheetViews>
  <sheetFormatPr defaultRowHeight="16.5"/>
  <cols>
    <col min="1" max="1" width="7" style="483" customWidth="1"/>
    <col min="2" max="3" width="4.5546875" style="483" customWidth="1"/>
    <col min="4" max="4" width="3.33203125" style="483" customWidth="1"/>
    <col min="5" max="5" width="3.44140625" style="483" customWidth="1"/>
    <col min="6" max="6" width="4" style="483" customWidth="1"/>
    <col min="7" max="7" width="3.88671875" style="483" customWidth="1"/>
    <col min="8" max="19" width="4.5546875" style="483" customWidth="1"/>
    <col min="20" max="21" width="4.21875" style="483" customWidth="1"/>
    <col min="22" max="29" width="4.5546875" style="483" customWidth="1"/>
    <col min="30" max="30" width="6.44140625" style="483" customWidth="1"/>
    <col min="31" max="31" width="4.6640625" style="483" customWidth="1"/>
    <col min="32" max="32" width="5.5546875" style="483" customWidth="1"/>
    <col min="33" max="33" width="4.77734375" style="483" bestFit="1" customWidth="1"/>
    <col min="34" max="34" width="7.33203125" style="483" bestFit="1" customWidth="1"/>
    <col min="35" max="35" width="4.109375" style="483" customWidth="1"/>
    <col min="36" max="37" width="6.44140625" style="483" customWidth="1"/>
    <col min="38" max="38" width="4.77734375" style="483" customWidth="1"/>
    <col min="39" max="39" width="5" style="483" bestFit="1" customWidth="1"/>
    <col min="40" max="41" width="6.109375" style="483" bestFit="1" customWidth="1"/>
    <col min="42" max="42" width="5.109375" style="483" bestFit="1" customWidth="1"/>
    <col min="43" max="44" width="5" style="483" customWidth="1"/>
    <col min="45" max="45" width="5.88671875" style="483" bestFit="1" customWidth="1"/>
    <col min="46" max="46" width="5.109375" style="483" bestFit="1" customWidth="1"/>
    <col min="47" max="47" width="4.77734375" style="483" bestFit="1" customWidth="1"/>
    <col min="48" max="48" width="8.109375" style="483" customWidth="1"/>
    <col min="49" max="49" width="6.88671875" style="483" bestFit="1" customWidth="1"/>
    <col min="50" max="52" width="3.33203125" style="483" bestFit="1" customWidth="1"/>
    <col min="53" max="54" width="3.33203125" style="483" customWidth="1"/>
    <col min="55" max="55" width="3.44140625" style="483" bestFit="1" customWidth="1"/>
    <col min="56" max="56" width="3.6640625" style="483" bestFit="1" customWidth="1"/>
    <col min="57" max="58" width="3.33203125" style="483" bestFit="1" customWidth="1"/>
    <col min="59" max="16384" width="8.88671875" style="483"/>
  </cols>
  <sheetData>
    <row r="1" spans="1:61" ht="13.5" customHeight="1">
      <c r="A1" s="700" t="s">
        <v>1008</v>
      </c>
      <c r="B1" s="701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702"/>
      <c r="Z1" s="184"/>
      <c r="AA1" s="184"/>
      <c r="AB1" s="184"/>
      <c r="AC1" s="184"/>
      <c r="AD1" s="184"/>
      <c r="AE1" s="184"/>
      <c r="AF1" s="184"/>
      <c r="AG1" s="702"/>
      <c r="AH1" s="702" t="s">
        <v>677</v>
      </c>
      <c r="AI1" s="700" t="s">
        <v>678</v>
      </c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84"/>
      <c r="AU1" s="184"/>
      <c r="AV1" s="184"/>
      <c r="AW1" s="184"/>
      <c r="AX1" s="184"/>
      <c r="AY1" s="184"/>
      <c r="AZ1" s="184"/>
      <c r="BA1" s="184"/>
      <c r="BB1" s="184"/>
      <c r="BC1" s="184"/>
      <c r="BD1" s="184"/>
      <c r="BE1" s="184"/>
      <c r="BF1" s="184"/>
      <c r="BG1" s="702" t="s">
        <v>679</v>
      </c>
      <c r="BH1" s="184"/>
      <c r="BI1" s="184"/>
    </row>
    <row r="2" spans="1:61" s="595" customFormat="1" ht="21" thickBot="1">
      <c r="A2" s="955" t="s">
        <v>1218</v>
      </c>
      <c r="B2" s="703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369"/>
      <c r="O2" s="211"/>
      <c r="P2" s="211"/>
      <c r="Q2" s="211"/>
      <c r="R2" s="211"/>
      <c r="S2" s="211"/>
      <c r="T2" s="609"/>
      <c r="U2" s="610"/>
      <c r="V2" s="609"/>
      <c r="W2" s="609"/>
      <c r="X2" s="611"/>
      <c r="Y2" s="611"/>
      <c r="Z2" s="611"/>
      <c r="AA2" s="609"/>
      <c r="AB2" s="609"/>
      <c r="AC2" s="609"/>
      <c r="AD2" s="611" t="s">
        <v>1009</v>
      </c>
      <c r="AE2" s="611"/>
      <c r="AF2" s="611"/>
      <c r="AG2" s="611"/>
      <c r="AH2" s="611"/>
      <c r="AI2" s="211"/>
      <c r="AJ2" s="211"/>
      <c r="AK2" s="211"/>
      <c r="AL2" s="211"/>
      <c r="AM2" s="211"/>
      <c r="AN2" s="211"/>
      <c r="AO2" s="211"/>
      <c r="AP2" s="211"/>
      <c r="AQ2" s="211"/>
      <c r="AR2" s="211"/>
      <c r="AS2" s="211"/>
      <c r="AT2" s="211"/>
      <c r="AU2" s="211"/>
      <c r="AV2" s="1205"/>
      <c r="AW2" s="1206"/>
      <c r="AX2" s="1206"/>
      <c r="AY2" s="1206"/>
      <c r="AZ2" s="1206"/>
      <c r="BA2" s="1206"/>
      <c r="BB2" s="1206"/>
      <c r="BC2" s="1206"/>
      <c r="BD2" s="1206"/>
      <c r="BE2" s="1206"/>
      <c r="BF2" s="1206"/>
      <c r="BG2" s="1206"/>
      <c r="BH2" s="211"/>
      <c r="BI2" s="211"/>
    </row>
    <row r="3" spans="1:61" s="624" customFormat="1" ht="13.5" customHeight="1">
      <c r="A3" s="612" t="s">
        <v>1010</v>
      </c>
      <c r="B3" s="613" t="s">
        <v>1011</v>
      </c>
      <c r="C3" s="614"/>
      <c r="D3" s="1190" t="s">
        <v>1012</v>
      </c>
      <c r="E3" s="1190"/>
      <c r="F3" s="1190"/>
      <c r="G3" s="615"/>
      <c r="H3" s="1190" t="s">
        <v>1013</v>
      </c>
      <c r="I3" s="1190"/>
      <c r="J3" s="1190"/>
      <c r="K3" s="615"/>
      <c r="L3" s="1190" t="s">
        <v>1014</v>
      </c>
      <c r="M3" s="1190"/>
      <c r="N3" s="1190"/>
      <c r="O3" s="1190"/>
      <c r="P3" s="1191"/>
      <c r="Q3" s="613" t="s">
        <v>1015</v>
      </c>
      <c r="R3" s="1192" t="s">
        <v>1016</v>
      </c>
      <c r="S3" s="1190"/>
      <c r="T3" s="1193"/>
      <c r="U3" s="615" t="s">
        <v>1017</v>
      </c>
      <c r="V3" s="616"/>
      <c r="W3" s="614"/>
      <c r="X3" s="617"/>
      <c r="Y3" s="617"/>
      <c r="Z3" s="614" t="s">
        <v>1018</v>
      </c>
      <c r="AA3" s="617"/>
      <c r="AB3" s="618"/>
      <c r="AC3" s="619" t="s">
        <v>1019</v>
      </c>
      <c r="AD3" s="614" t="s">
        <v>1020</v>
      </c>
      <c r="AE3" s="620"/>
      <c r="AF3" s="1194" t="s">
        <v>1021</v>
      </c>
      <c r="AG3" s="1195"/>
      <c r="AH3" s="621" t="s">
        <v>1022</v>
      </c>
      <c r="AI3" s="616" t="s">
        <v>1023</v>
      </c>
      <c r="AJ3" s="621" t="s">
        <v>1024</v>
      </c>
      <c r="AK3" s="616" t="s">
        <v>1025</v>
      </c>
      <c r="AL3" s="616" t="s">
        <v>1026</v>
      </c>
      <c r="AM3" s="616" t="s">
        <v>1027</v>
      </c>
      <c r="AN3" s="615" t="s">
        <v>1028</v>
      </c>
      <c r="AO3" s="616" t="s">
        <v>1029</v>
      </c>
      <c r="AP3" s="616" t="s">
        <v>1030</v>
      </c>
      <c r="AQ3" s="616" t="s">
        <v>1031</v>
      </c>
      <c r="AR3" s="616" t="s">
        <v>1032</v>
      </c>
      <c r="AS3" s="616" t="s">
        <v>1033</v>
      </c>
      <c r="AT3" s="616" t="s">
        <v>1034</v>
      </c>
      <c r="AU3" s="616" t="s">
        <v>1035</v>
      </c>
      <c r="AV3" s="622" t="s">
        <v>1036</v>
      </c>
      <c r="AW3" s="623"/>
      <c r="AX3" s="1192" t="s">
        <v>1037</v>
      </c>
      <c r="AY3" s="1190"/>
      <c r="AZ3" s="1190"/>
      <c r="BA3" s="1193"/>
      <c r="BB3" s="1192" t="s">
        <v>1038</v>
      </c>
      <c r="BC3" s="1190"/>
      <c r="BD3" s="1193"/>
      <c r="BE3" s="1192" t="s">
        <v>1039</v>
      </c>
      <c r="BF3" s="1191"/>
    </row>
    <row r="4" spans="1:61" s="624" customFormat="1" ht="13.5" customHeight="1">
      <c r="A4" s="625"/>
      <c r="B4" s="626"/>
      <c r="C4" s="627"/>
      <c r="D4" s="1196" t="s">
        <v>1040</v>
      </c>
      <c r="E4" s="1196"/>
      <c r="F4" s="1196"/>
      <c r="G4" s="628"/>
      <c r="H4" s="1196" t="s">
        <v>1040</v>
      </c>
      <c r="I4" s="1196"/>
      <c r="J4" s="1196"/>
      <c r="K4" s="628"/>
      <c r="L4" s="629"/>
      <c r="M4" s="629"/>
      <c r="N4" s="629"/>
      <c r="O4" s="629"/>
      <c r="P4" s="630"/>
      <c r="Q4" s="631"/>
      <c r="R4" s="1197"/>
      <c r="S4" s="1196"/>
      <c r="T4" s="1198"/>
      <c r="U4" s="632"/>
      <c r="V4" s="633"/>
      <c r="W4" s="629"/>
      <c r="X4" s="634"/>
      <c r="Y4" s="634"/>
      <c r="Z4" s="634"/>
      <c r="AA4" s="634"/>
      <c r="AB4" s="635"/>
      <c r="AC4" s="636"/>
      <c r="AD4" s="627"/>
      <c r="AE4" s="628"/>
      <c r="AF4" s="627"/>
      <c r="AG4" s="637"/>
      <c r="AH4" s="637"/>
      <c r="AI4" s="638"/>
      <c r="AJ4" s="637" t="s">
        <v>1041</v>
      </c>
      <c r="AK4" s="633"/>
      <c r="AL4" s="633"/>
      <c r="AM4" s="633"/>
      <c r="AN4" s="628" t="s">
        <v>1042</v>
      </c>
      <c r="AO4" s="638" t="s">
        <v>1043</v>
      </c>
      <c r="AP4" s="637"/>
      <c r="AQ4" s="637" t="s">
        <v>1044</v>
      </c>
      <c r="AR4" s="637"/>
      <c r="AS4" s="637"/>
      <c r="AT4" s="637"/>
      <c r="AU4" s="637" t="s">
        <v>1045</v>
      </c>
      <c r="AV4" s="632"/>
      <c r="AW4" s="639"/>
      <c r="AX4" s="1197" t="s">
        <v>1046</v>
      </c>
      <c r="AY4" s="1196"/>
      <c r="AZ4" s="1196"/>
      <c r="BA4" s="1198"/>
      <c r="BB4" s="628"/>
      <c r="BC4" s="627" t="s">
        <v>1047</v>
      </c>
      <c r="BD4" s="637"/>
      <c r="BE4" s="1197" t="s">
        <v>1047</v>
      </c>
      <c r="BF4" s="1199"/>
    </row>
    <row r="5" spans="1:61" s="624" customFormat="1" ht="13.5" customHeight="1">
      <c r="A5" s="640"/>
      <c r="B5" s="641"/>
      <c r="C5" s="642"/>
      <c r="D5" s="1202" t="s">
        <v>1048</v>
      </c>
      <c r="E5" s="1202"/>
      <c r="F5" s="1202"/>
      <c r="G5" s="643"/>
      <c r="H5" s="1202" t="s">
        <v>1049</v>
      </c>
      <c r="I5" s="1202"/>
      <c r="J5" s="1202"/>
      <c r="K5" s="643"/>
      <c r="L5" s="1200" t="s">
        <v>1050</v>
      </c>
      <c r="M5" s="1200"/>
      <c r="N5" s="1200"/>
      <c r="O5" s="1200"/>
      <c r="P5" s="1201"/>
      <c r="Q5" s="644"/>
      <c r="R5" s="1203" t="s">
        <v>1051</v>
      </c>
      <c r="S5" s="1202"/>
      <c r="T5" s="1204"/>
      <c r="U5" s="645"/>
      <c r="V5" s="646"/>
      <c r="W5" s="642"/>
      <c r="X5" s="647"/>
      <c r="Y5" s="648"/>
      <c r="Z5" s="648" t="s">
        <v>1052</v>
      </c>
      <c r="AA5" s="648"/>
      <c r="AB5" s="649"/>
      <c r="AC5" s="650"/>
      <c r="AD5" s="1200"/>
      <c r="AE5" s="643"/>
      <c r="AF5" s="634" t="s">
        <v>1053</v>
      </c>
      <c r="AG5" s="651"/>
      <c r="AH5" s="651"/>
      <c r="AI5" s="646"/>
      <c r="AJ5" s="652"/>
      <c r="AK5" s="653"/>
      <c r="AL5" s="653"/>
      <c r="AM5" s="653"/>
      <c r="AN5" s="643" t="s">
        <v>1054</v>
      </c>
      <c r="AO5" s="654"/>
      <c r="AP5" s="651"/>
      <c r="AQ5" s="651"/>
      <c r="AR5" s="651"/>
      <c r="AS5" s="651"/>
      <c r="AT5" s="651"/>
      <c r="AU5" s="651"/>
      <c r="AV5" s="655" t="s">
        <v>1055</v>
      </c>
      <c r="AW5" s="656"/>
      <c r="AX5" s="1203" t="s">
        <v>1056</v>
      </c>
      <c r="AY5" s="1202"/>
      <c r="AZ5" s="1202"/>
      <c r="BA5" s="1204"/>
      <c r="BB5" s="1203" t="s">
        <v>1057</v>
      </c>
      <c r="BC5" s="1202"/>
      <c r="BD5" s="1204"/>
      <c r="BE5" s="1203" t="s">
        <v>1058</v>
      </c>
      <c r="BF5" s="1207"/>
    </row>
    <row r="6" spans="1:61" s="624" customFormat="1" ht="13.5" customHeight="1">
      <c r="A6" s="640"/>
      <c r="B6" s="641"/>
      <c r="C6" s="657" t="s">
        <v>1059</v>
      </c>
      <c r="D6" s="658"/>
      <c r="E6" s="658"/>
      <c r="F6" s="659"/>
      <c r="G6" s="657" t="s">
        <v>1059</v>
      </c>
      <c r="H6" s="658"/>
      <c r="I6" s="658"/>
      <c r="J6" s="659"/>
      <c r="K6" s="643" t="s">
        <v>1059</v>
      </c>
      <c r="L6" s="658" t="s">
        <v>1060</v>
      </c>
      <c r="M6" s="660" t="s">
        <v>1061</v>
      </c>
      <c r="N6" s="660" t="s">
        <v>1062</v>
      </c>
      <c r="O6" s="660" t="s">
        <v>1063</v>
      </c>
      <c r="P6" s="661" t="s">
        <v>1064</v>
      </c>
      <c r="Q6" s="641"/>
      <c r="R6" s="658" t="s">
        <v>1064</v>
      </c>
      <c r="S6" s="658" t="s">
        <v>1065</v>
      </c>
      <c r="T6" s="658" t="s">
        <v>1066</v>
      </c>
      <c r="U6" s="643"/>
      <c r="V6" s="646" t="s">
        <v>1067</v>
      </c>
      <c r="W6" s="642" t="s">
        <v>1059</v>
      </c>
      <c r="X6" s="658" t="s">
        <v>1068</v>
      </c>
      <c r="Y6" s="651" t="s">
        <v>1069</v>
      </c>
      <c r="Z6" s="651" t="s">
        <v>1070</v>
      </c>
      <c r="AA6" s="651" t="s">
        <v>1071</v>
      </c>
      <c r="AB6" s="651" t="s">
        <v>1072</v>
      </c>
      <c r="AC6" s="662"/>
      <c r="AD6" s="1200"/>
      <c r="AE6" s="643" t="s">
        <v>1059</v>
      </c>
      <c r="AF6" s="658" t="s">
        <v>1073</v>
      </c>
      <c r="AG6" s="660" t="s">
        <v>1074</v>
      </c>
      <c r="AH6" s="651"/>
      <c r="AI6" s="646"/>
      <c r="AJ6" s="651"/>
      <c r="AK6" s="646"/>
      <c r="AL6" s="646"/>
      <c r="AM6" s="651"/>
      <c r="AN6" s="643" t="s">
        <v>1075</v>
      </c>
      <c r="AO6" s="651"/>
      <c r="AP6" s="651"/>
      <c r="AQ6" s="651"/>
      <c r="AR6" s="651"/>
      <c r="AS6" s="651"/>
      <c r="AT6" s="651"/>
      <c r="AU6" s="651"/>
      <c r="AV6" s="646" t="s">
        <v>1076</v>
      </c>
      <c r="AW6" s="651" t="s">
        <v>1077</v>
      </c>
      <c r="AX6" s="651"/>
      <c r="AY6" s="651"/>
      <c r="AZ6" s="651"/>
      <c r="BA6" s="651"/>
      <c r="BB6" s="651"/>
      <c r="BC6" s="651"/>
      <c r="BD6" s="651"/>
      <c r="BE6" s="646"/>
      <c r="BF6" s="663"/>
    </row>
    <row r="7" spans="1:61" s="624" customFormat="1" ht="13.5" customHeight="1">
      <c r="A7" s="640"/>
      <c r="B7" s="641"/>
      <c r="C7" s="664"/>
      <c r="D7" s="646">
        <v>33</v>
      </c>
      <c r="E7" s="646">
        <v>46</v>
      </c>
      <c r="F7" s="643">
        <v>50</v>
      </c>
      <c r="G7" s="657"/>
      <c r="H7" s="646">
        <v>18</v>
      </c>
      <c r="I7" s="646">
        <v>27</v>
      </c>
      <c r="J7" s="643">
        <v>35</v>
      </c>
      <c r="K7" s="646"/>
      <c r="L7" s="646"/>
      <c r="M7" s="651"/>
      <c r="N7" s="651"/>
      <c r="O7" s="651" t="s">
        <v>1078</v>
      </c>
      <c r="P7" s="662"/>
      <c r="Q7" s="641"/>
      <c r="R7" s="665"/>
      <c r="S7" s="665"/>
      <c r="T7" s="665"/>
      <c r="U7" s="643" t="s">
        <v>1079</v>
      </c>
      <c r="V7" s="646" t="s">
        <v>1080</v>
      </c>
      <c r="W7" s="642"/>
      <c r="X7" s="646"/>
      <c r="Y7" s="651"/>
      <c r="Z7" s="651"/>
      <c r="AA7" s="651"/>
      <c r="AB7" s="651" t="s">
        <v>1081</v>
      </c>
      <c r="AC7" s="662" t="s">
        <v>1082</v>
      </c>
      <c r="AD7" s="642"/>
      <c r="AE7" s="643"/>
      <c r="AF7" s="646" t="s">
        <v>1083</v>
      </c>
      <c r="AG7" s="651" t="s">
        <v>1084</v>
      </c>
      <c r="AH7" s="651" t="s">
        <v>1085</v>
      </c>
      <c r="AI7" s="646"/>
      <c r="AJ7" s="651" t="s">
        <v>1086</v>
      </c>
      <c r="AK7" s="646"/>
      <c r="AL7" s="651"/>
      <c r="AM7" s="646"/>
      <c r="AN7" s="643" t="s">
        <v>1085</v>
      </c>
      <c r="AO7" s="651" t="s">
        <v>1087</v>
      </c>
      <c r="AP7" s="651"/>
      <c r="AQ7" s="651" t="s">
        <v>1088</v>
      </c>
      <c r="AR7" s="651" t="s">
        <v>1089</v>
      </c>
      <c r="AS7" s="651"/>
      <c r="AT7" s="651"/>
      <c r="AU7" s="651"/>
      <c r="AV7" s="651" t="s">
        <v>1090</v>
      </c>
      <c r="AW7" s="651" t="s">
        <v>1091</v>
      </c>
      <c r="AX7" s="651">
        <v>7</v>
      </c>
      <c r="AY7" s="651">
        <v>10</v>
      </c>
      <c r="AZ7" s="651">
        <v>14</v>
      </c>
      <c r="BA7" s="651">
        <v>18</v>
      </c>
      <c r="BB7" s="651">
        <v>5</v>
      </c>
      <c r="BC7" s="651">
        <v>50</v>
      </c>
      <c r="BD7" s="651">
        <v>100</v>
      </c>
      <c r="BE7" s="646">
        <v>20</v>
      </c>
      <c r="BF7" s="663">
        <v>30</v>
      </c>
    </row>
    <row r="8" spans="1:61" s="624" customFormat="1" ht="13.5" customHeight="1">
      <c r="A8" s="640"/>
      <c r="B8" s="641"/>
      <c r="C8" s="664"/>
      <c r="D8" s="646" t="s">
        <v>1092</v>
      </c>
      <c r="E8" s="646"/>
      <c r="F8" s="643" t="s">
        <v>1093</v>
      </c>
      <c r="G8" s="657"/>
      <c r="H8" s="646" t="s">
        <v>1092</v>
      </c>
      <c r="I8" s="646"/>
      <c r="J8" s="643"/>
      <c r="K8" s="646"/>
      <c r="L8" s="646" t="s">
        <v>1094</v>
      </c>
      <c r="M8" s="651" t="s">
        <v>1095</v>
      </c>
      <c r="N8" s="651" t="s">
        <v>1096</v>
      </c>
      <c r="O8" s="651" t="s">
        <v>1097</v>
      </c>
      <c r="P8" s="662"/>
      <c r="Q8" s="641" t="s">
        <v>1098</v>
      </c>
      <c r="R8" s="646" t="s">
        <v>1099</v>
      </c>
      <c r="S8" s="646"/>
      <c r="T8" s="646" t="s">
        <v>1100</v>
      </c>
      <c r="U8" s="643" t="s">
        <v>1101</v>
      </c>
      <c r="V8" s="646" t="s">
        <v>1102</v>
      </c>
      <c r="W8" s="642"/>
      <c r="X8" s="646" t="s">
        <v>1103</v>
      </c>
      <c r="Y8" s="651" t="s">
        <v>1104</v>
      </c>
      <c r="Z8" s="651" t="s">
        <v>1105</v>
      </c>
      <c r="AA8" s="651" t="s">
        <v>1106</v>
      </c>
      <c r="AB8" s="651" t="s">
        <v>1107</v>
      </c>
      <c r="AC8" s="662" t="s">
        <v>1108</v>
      </c>
      <c r="AD8" s="642"/>
      <c r="AE8" s="643"/>
      <c r="AF8" s="646" t="s">
        <v>1109</v>
      </c>
      <c r="AG8" s="651" t="s">
        <v>1110</v>
      </c>
      <c r="AH8" s="651" t="s">
        <v>1111</v>
      </c>
      <c r="AI8" s="651"/>
      <c r="AJ8" s="651" t="s">
        <v>1112</v>
      </c>
      <c r="AK8" s="651"/>
      <c r="AL8" s="651"/>
      <c r="AM8" s="646" t="s">
        <v>1113</v>
      </c>
      <c r="AN8" s="643" t="s">
        <v>1114</v>
      </c>
      <c r="AO8" s="651" t="s">
        <v>1115</v>
      </c>
      <c r="AP8" s="651" t="s">
        <v>71</v>
      </c>
      <c r="AQ8" s="651" t="s">
        <v>1116</v>
      </c>
      <c r="AR8" s="651" t="s">
        <v>1117</v>
      </c>
      <c r="AS8" s="651" t="s">
        <v>1118</v>
      </c>
      <c r="AT8" s="651"/>
      <c r="AU8" s="651" t="s">
        <v>1119</v>
      </c>
      <c r="AV8" s="651" t="s">
        <v>1120</v>
      </c>
      <c r="AW8" s="651" t="s">
        <v>1121</v>
      </c>
      <c r="AX8" s="651"/>
      <c r="AY8" s="651"/>
      <c r="AZ8" s="651"/>
      <c r="BA8" s="651"/>
      <c r="BB8" s="651"/>
      <c r="BC8" s="651"/>
      <c r="BD8" s="651"/>
      <c r="BE8" s="646"/>
      <c r="BF8" s="663"/>
    </row>
    <row r="9" spans="1:61" s="624" customFormat="1" ht="13.5" customHeight="1">
      <c r="A9" s="666" t="s">
        <v>1122</v>
      </c>
      <c r="B9" s="667" t="s">
        <v>61</v>
      </c>
      <c r="C9" s="668"/>
      <c r="D9" s="669"/>
      <c r="E9" s="669"/>
      <c r="F9" s="670"/>
      <c r="G9" s="671"/>
      <c r="H9" s="669"/>
      <c r="I9" s="669"/>
      <c r="J9" s="670"/>
      <c r="K9" s="669"/>
      <c r="L9" s="669" t="s">
        <v>1123</v>
      </c>
      <c r="M9" s="672" t="s">
        <v>1124</v>
      </c>
      <c r="N9" s="672" t="s">
        <v>1125</v>
      </c>
      <c r="O9" s="672" t="s">
        <v>1126</v>
      </c>
      <c r="P9" s="673" t="s">
        <v>1127</v>
      </c>
      <c r="Q9" s="667" t="s">
        <v>1048</v>
      </c>
      <c r="R9" s="669" t="s">
        <v>72</v>
      </c>
      <c r="S9" s="669" t="s">
        <v>1128</v>
      </c>
      <c r="T9" s="669" t="s">
        <v>1051</v>
      </c>
      <c r="U9" s="670" t="s">
        <v>1048</v>
      </c>
      <c r="V9" s="669" t="s">
        <v>1129</v>
      </c>
      <c r="W9" s="674"/>
      <c r="X9" s="675" t="s">
        <v>1130</v>
      </c>
      <c r="Y9" s="676" t="s">
        <v>1130</v>
      </c>
      <c r="Z9" s="676" t="s">
        <v>1130</v>
      </c>
      <c r="AA9" s="672" t="s">
        <v>1131</v>
      </c>
      <c r="AB9" s="672" t="s">
        <v>1048</v>
      </c>
      <c r="AC9" s="673" t="s">
        <v>1048</v>
      </c>
      <c r="AD9" s="674" t="s">
        <v>1132</v>
      </c>
      <c r="AE9" s="670"/>
      <c r="AF9" s="669" t="s">
        <v>1133</v>
      </c>
      <c r="AG9" s="672" t="s">
        <v>1133</v>
      </c>
      <c r="AH9" s="672" t="s">
        <v>1134</v>
      </c>
      <c r="AI9" s="672"/>
      <c r="AJ9" s="672" t="s">
        <v>1048</v>
      </c>
      <c r="AK9" s="672" t="s">
        <v>1135</v>
      </c>
      <c r="AL9" s="672" t="s">
        <v>1136</v>
      </c>
      <c r="AM9" s="669" t="s">
        <v>1137</v>
      </c>
      <c r="AN9" s="670" t="s">
        <v>1138</v>
      </c>
      <c r="AO9" s="672" t="s">
        <v>1138</v>
      </c>
      <c r="AP9" s="672" t="s">
        <v>1139</v>
      </c>
      <c r="AQ9" s="672"/>
      <c r="AR9" s="672"/>
      <c r="AS9" s="672" t="s">
        <v>1140</v>
      </c>
      <c r="AT9" s="669" t="s">
        <v>1141</v>
      </c>
      <c r="AU9" s="672" t="s">
        <v>1142</v>
      </c>
      <c r="AV9" s="672" t="s">
        <v>1143</v>
      </c>
      <c r="AW9" s="672" t="s">
        <v>1144</v>
      </c>
      <c r="AX9" s="672"/>
      <c r="AY9" s="672"/>
      <c r="AZ9" s="672"/>
      <c r="BA9" s="672"/>
      <c r="BB9" s="672"/>
      <c r="BC9" s="672"/>
      <c r="BD9" s="672"/>
      <c r="BE9" s="669"/>
      <c r="BF9" s="677"/>
    </row>
    <row r="10" spans="1:61" s="685" customFormat="1" ht="0.75" customHeight="1">
      <c r="A10" s="678"/>
      <c r="B10" s="679"/>
      <c r="C10" s="680"/>
      <c r="D10" s="681"/>
      <c r="E10" s="681"/>
      <c r="F10" s="681"/>
      <c r="G10" s="682"/>
      <c r="H10" s="681"/>
      <c r="I10" s="681"/>
      <c r="J10" s="681"/>
      <c r="K10" s="683"/>
      <c r="L10" s="681"/>
      <c r="M10" s="681"/>
      <c r="N10" s="681"/>
      <c r="O10" s="681"/>
      <c r="P10" s="681"/>
      <c r="Q10" s="681"/>
      <c r="R10" s="681"/>
      <c r="S10" s="681"/>
      <c r="T10" s="681"/>
      <c r="U10" s="681"/>
      <c r="V10" s="681"/>
      <c r="W10" s="683"/>
      <c r="X10" s="681"/>
      <c r="Y10" s="681"/>
      <c r="Z10" s="681"/>
      <c r="AA10" s="681"/>
      <c r="AB10" s="681"/>
      <c r="AC10" s="681"/>
      <c r="AD10" s="678"/>
      <c r="AE10" s="684"/>
      <c r="AF10" s="681"/>
      <c r="AG10" s="681"/>
      <c r="AH10" s="681"/>
      <c r="AI10" s="681"/>
      <c r="AJ10" s="681"/>
      <c r="AK10" s="681"/>
      <c r="AL10" s="681"/>
      <c r="AM10" s="681"/>
      <c r="AN10" s="681"/>
      <c r="AO10" s="681"/>
      <c r="AP10" s="681"/>
      <c r="AQ10" s="681"/>
      <c r="AR10" s="681"/>
      <c r="AS10" s="681"/>
      <c r="AT10" s="681"/>
      <c r="AU10" s="681"/>
      <c r="AV10" s="681"/>
      <c r="AW10" s="681"/>
      <c r="AX10" s="681"/>
      <c r="AY10" s="681"/>
      <c r="AZ10" s="681"/>
      <c r="BA10" s="681"/>
      <c r="BB10" s="681"/>
      <c r="BC10" s="681"/>
      <c r="BD10" s="681"/>
      <c r="BE10" s="681"/>
      <c r="BF10" s="681"/>
    </row>
    <row r="11" spans="1:61" s="685" customFormat="1" ht="0.75" customHeight="1">
      <c r="A11" s="686">
        <v>2012</v>
      </c>
      <c r="B11" s="687">
        <v>69</v>
      </c>
      <c r="C11" s="688">
        <f t="shared" ref="C11:C14" si="0">SUM(D11:F11)</f>
        <v>2</v>
      </c>
      <c r="D11" s="689"/>
      <c r="E11" s="689">
        <v>1</v>
      </c>
      <c r="F11" s="689">
        <v>1</v>
      </c>
      <c r="G11" s="690">
        <f t="shared" ref="G11:G14" si="1">SUM(H11:J11)</f>
        <v>2</v>
      </c>
      <c r="H11" s="689"/>
      <c r="I11" s="689">
        <v>1</v>
      </c>
      <c r="J11" s="689">
        <v>1</v>
      </c>
      <c r="K11" s="691">
        <f t="shared" ref="K11:K14" si="2">SUM(L11:P11)</f>
        <v>8</v>
      </c>
      <c r="L11" s="689">
        <v>1</v>
      </c>
      <c r="M11" s="689">
        <v>1</v>
      </c>
      <c r="N11" s="689">
        <v>2</v>
      </c>
      <c r="O11" s="689">
        <v>1</v>
      </c>
      <c r="P11" s="689">
        <v>3</v>
      </c>
      <c r="Q11" s="689">
        <v>1</v>
      </c>
      <c r="R11" s="689">
        <v>2</v>
      </c>
      <c r="S11" s="689"/>
      <c r="T11" s="689"/>
      <c r="U11" s="689"/>
      <c r="V11" s="689">
        <v>2</v>
      </c>
      <c r="W11" s="691">
        <f t="shared" ref="W11:W14" si="3">SUM(X11:AB11)</f>
        <v>19</v>
      </c>
      <c r="X11" s="689">
        <v>5</v>
      </c>
      <c r="Y11" s="689">
        <v>11</v>
      </c>
      <c r="Z11" s="689">
        <v>3</v>
      </c>
      <c r="AA11" s="689"/>
      <c r="AB11" s="689"/>
      <c r="AC11" s="689">
        <v>3</v>
      </c>
      <c r="AD11" s="686">
        <v>2012</v>
      </c>
      <c r="AE11" s="692">
        <f t="shared" ref="AE11:AE14" si="4">SUM(AF11:AG11)</f>
        <v>11</v>
      </c>
      <c r="AF11" s="689"/>
      <c r="AG11" s="689">
        <v>11</v>
      </c>
      <c r="AH11" s="689">
        <v>1</v>
      </c>
      <c r="AI11" s="689"/>
      <c r="AJ11" s="689"/>
      <c r="AK11" s="689"/>
      <c r="AL11" s="689">
        <v>1</v>
      </c>
      <c r="AM11" s="689"/>
      <c r="AN11" s="689"/>
      <c r="AO11" s="689"/>
      <c r="AP11" s="689">
        <v>2</v>
      </c>
      <c r="AQ11" s="689">
        <v>1</v>
      </c>
      <c r="AR11" s="689">
        <v>9</v>
      </c>
      <c r="AS11" s="689">
        <v>2</v>
      </c>
      <c r="AT11" s="689">
        <v>1</v>
      </c>
      <c r="AU11" s="689"/>
      <c r="AV11" s="689">
        <v>1</v>
      </c>
      <c r="AW11" s="689"/>
      <c r="AX11" s="689"/>
      <c r="AY11" s="689"/>
      <c r="AZ11" s="689"/>
      <c r="BA11" s="689"/>
      <c r="BB11" s="689"/>
      <c r="BC11" s="689"/>
      <c r="BD11" s="689">
        <v>1</v>
      </c>
      <c r="BE11" s="689"/>
      <c r="BF11" s="689"/>
    </row>
    <row r="12" spans="1:61" s="685" customFormat="1" ht="27" customHeight="1">
      <c r="A12" s="686">
        <v>2013</v>
      </c>
      <c r="B12" s="687">
        <v>71</v>
      </c>
      <c r="C12" s="956">
        <f t="shared" si="0"/>
        <v>2</v>
      </c>
      <c r="D12" s="689"/>
      <c r="E12" s="689">
        <v>1</v>
      </c>
      <c r="F12" s="689">
        <v>1</v>
      </c>
      <c r="G12" s="689">
        <f t="shared" si="1"/>
        <v>2</v>
      </c>
      <c r="H12" s="689"/>
      <c r="I12" s="689">
        <v>1</v>
      </c>
      <c r="J12" s="689">
        <v>1</v>
      </c>
      <c r="K12" s="695">
        <f t="shared" si="2"/>
        <v>8</v>
      </c>
      <c r="L12" s="689">
        <v>1</v>
      </c>
      <c r="M12" s="689">
        <v>1</v>
      </c>
      <c r="N12" s="689">
        <v>2</v>
      </c>
      <c r="O12" s="689">
        <v>1</v>
      </c>
      <c r="P12" s="689">
        <v>3</v>
      </c>
      <c r="Q12" s="689"/>
      <c r="R12" s="689">
        <v>2</v>
      </c>
      <c r="S12" s="689"/>
      <c r="T12" s="689"/>
      <c r="U12" s="689"/>
      <c r="V12" s="689">
        <v>2</v>
      </c>
      <c r="W12" s="695">
        <f t="shared" si="3"/>
        <v>19</v>
      </c>
      <c r="X12" s="689">
        <v>5</v>
      </c>
      <c r="Y12" s="689">
        <v>11</v>
      </c>
      <c r="Z12" s="689">
        <v>3</v>
      </c>
      <c r="AA12" s="689"/>
      <c r="AB12" s="689"/>
      <c r="AC12" s="689">
        <v>3</v>
      </c>
      <c r="AD12" s="686">
        <v>2013</v>
      </c>
      <c r="AE12" s="957">
        <f t="shared" si="4"/>
        <v>11</v>
      </c>
      <c r="AF12" s="689"/>
      <c r="AG12" s="689">
        <v>11</v>
      </c>
      <c r="AH12" s="689">
        <v>1</v>
      </c>
      <c r="AI12" s="689"/>
      <c r="AJ12" s="689"/>
      <c r="AK12" s="689"/>
      <c r="AL12" s="689">
        <v>1</v>
      </c>
      <c r="AM12" s="689"/>
      <c r="AN12" s="689"/>
      <c r="AO12" s="689"/>
      <c r="AP12" s="689">
        <v>2</v>
      </c>
      <c r="AQ12" s="689">
        <v>1</v>
      </c>
      <c r="AR12" s="689">
        <v>9</v>
      </c>
      <c r="AS12" s="689">
        <v>2</v>
      </c>
      <c r="AT12" s="689">
        <v>1</v>
      </c>
      <c r="AU12" s="689"/>
      <c r="AV12" s="689">
        <v>1</v>
      </c>
      <c r="AW12" s="689">
        <v>3</v>
      </c>
      <c r="AX12" s="689"/>
      <c r="AY12" s="689"/>
      <c r="AZ12" s="689"/>
      <c r="BA12" s="689"/>
      <c r="BB12" s="689"/>
      <c r="BC12" s="689"/>
      <c r="BD12" s="689">
        <v>1</v>
      </c>
      <c r="BE12" s="689"/>
      <c r="BF12" s="689"/>
    </row>
    <row r="13" spans="1:61" s="696" customFormat="1" ht="27" customHeight="1">
      <c r="A13" s="693">
        <v>2014</v>
      </c>
      <c r="B13" s="694">
        <v>71</v>
      </c>
      <c r="C13" s="956">
        <f t="shared" si="0"/>
        <v>2</v>
      </c>
      <c r="D13" s="695"/>
      <c r="E13" s="695">
        <v>1</v>
      </c>
      <c r="F13" s="695">
        <v>1</v>
      </c>
      <c r="G13" s="689">
        <f t="shared" si="1"/>
        <v>2</v>
      </c>
      <c r="H13" s="695"/>
      <c r="I13" s="695">
        <v>1</v>
      </c>
      <c r="J13" s="695">
        <v>1</v>
      </c>
      <c r="K13" s="695">
        <f t="shared" si="2"/>
        <v>8</v>
      </c>
      <c r="L13" s="695">
        <v>2</v>
      </c>
      <c r="M13" s="695">
        <v>1</v>
      </c>
      <c r="N13" s="695">
        <v>1</v>
      </c>
      <c r="O13" s="695"/>
      <c r="P13" s="695">
        <v>4</v>
      </c>
      <c r="Q13" s="695"/>
      <c r="R13" s="695">
        <v>2</v>
      </c>
      <c r="S13" s="695"/>
      <c r="T13" s="695"/>
      <c r="U13" s="695"/>
      <c r="V13" s="695">
        <v>2</v>
      </c>
      <c r="W13" s="695">
        <f t="shared" si="3"/>
        <v>19</v>
      </c>
      <c r="X13" s="695">
        <v>5</v>
      </c>
      <c r="Y13" s="695">
        <v>11</v>
      </c>
      <c r="Z13" s="695">
        <v>3</v>
      </c>
      <c r="AA13" s="695"/>
      <c r="AB13" s="695"/>
      <c r="AC13" s="695">
        <v>3</v>
      </c>
      <c r="AD13" s="693">
        <v>2014</v>
      </c>
      <c r="AE13" s="957">
        <f t="shared" si="4"/>
        <v>11</v>
      </c>
      <c r="AF13" s="695"/>
      <c r="AG13" s="695">
        <v>11</v>
      </c>
      <c r="AH13" s="695">
        <v>1</v>
      </c>
      <c r="AI13" s="695"/>
      <c r="AJ13" s="695"/>
      <c r="AK13" s="695"/>
      <c r="AL13" s="695">
        <v>1</v>
      </c>
      <c r="AM13" s="695"/>
      <c r="AN13" s="695"/>
      <c r="AO13" s="695"/>
      <c r="AP13" s="695">
        <v>2</v>
      </c>
      <c r="AQ13" s="695">
        <v>1</v>
      </c>
      <c r="AR13" s="695">
        <v>9</v>
      </c>
      <c r="AS13" s="695">
        <v>2</v>
      </c>
      <c r="AT13" s="695">
        <v>1</v>
      </c>
      <c r="AU13" s="695"/>
      <c r="AV13" s="695">
        <v>1</v>
      </c>
      <c r="AW13" s="695">
        <v>3</v>
      </c>
      <c r="AX13" s="695"/>
      <c r="AY13" s="695"/>
      <c r="AZ13" s="695"/>
      <c r="BA13" s="695"/>
      <c r="BB13" s="695"/>
      <c r="BC13" s="695"/>
      <c r="BD13" s="695">
        <v>1</v>
      </c>
      <c r="BE13" s="695"/>
      <c r="BF13" s="695"/>
    </row>
    <row r="14" spans="1:61" s="696" customFormat="1" ht="27" customHeight="1">
      <c r="A14" s="693">
        <v>2015</v>
      </c>
      <c r="B14" s="694">
        <v>78</v>
      </c>
      <c r="C14" s="956">
        <f t="shared" si="0"/>
        <v>2</v>
      </c>
      <c r="D14" s="695"/>
      <c r="E14" s="695">
        <v>1</v>
      </c>
      <c r="F14" s="695">
        <v>1</v>
      </c>
      <c r="G14" s="689">
        <f t="shared" si="1"/>
        <v>2</v>
      </c>
      <c r="H14" s="695"/>
      <c r="I14" s="695">
        <v>1</v>
      </c>
      <c r="J14" s="695">
        <v>1</v>
      </c>
      <c r="K14" s="695">
        <f t="shared" si="2"/>
        <v>8</v>
      </c>
      <c r="L14" s="695">
        <v>2</v>
      </c>
      <c r="M14" s="695"/>
      <c r="N14" s="695">
        <v>1</v>
      </c>
      <c r="O14" s="695">
        <v>1</v>
      </c>
      <c r="P14" s="695">
        <v>4</v>
      </c>
      <c r="Q14" s="695"/>
      <c r="R14" s="695">
        <v>3</v>
      </c>
      <c r="S14" s="695"/>
      <c r="T14" s="695"/>
      <c r="U14" s="695"/>
      <c r="V14" s="695">
        <v>2</v>
      </c>
      <c r="W14" s="695">
        <f t="shared" si="3"/>
        <v>27</v>
      </c>
      <c r="X14" s="695">
        <v>5</v>
      </c>
      <c r="Y14" s="695">
        <v>11</v>
      </c>
      <c r="Z14" s="695">
        <v>3</v>
      </c>
      <c r="AA14" s="695">
        <v>8</v>
      </c>
      <c r="AB14" s="695"/>
      <c r="AC14" s="695">
        <v>3</v>
      </c>
      <c r="AD14" s="693">
        <v>2015</v>
      </c>
      <c r="AE14" s="957">
        <f t="shared" si="4"/>
        <v>11</v>
      </c>
      <c r="AF14" s="695"/>
      <c r="AG14" s="695">
        <v>11</v>
      </c>
      <c r="AH14" s="695">
        <v>1</v>
      </c>
      <c r="AI14" s="695"/>
      <c r="AJ14" s="695"/>
      <c r="AK14" s="695"/>
      <c r="AL14" s="695">
        <v>1</v>
      </c>
      <c r="AM14" s="695"/>
      <c r="AN14" s="695"/>
      <c r="AO14" s="695"/>
      <c r="AP14" s="695">
        <v>2</v>
      </c>
      <c r="AQ14" s="695">
        <v>1</v>
      </c>
      <c r="AR14" s="695">
        <v>9</v>
      </c>
      <c r="AS14" s="695">
        <v>2</v>
      </c>
      <c r="AT14" s="695"/>
      <c r="AU14" s="695">
        <v>2</v>
      </c>
      <c r="AV14" s="695">
        <v>1</v>
      </c>
      <c r="AW14" s="695"/>
      <c r="AX14" s="695"/>
      <c r="AY14" s="695"/>
      <c r="AZ14" s="695"/>
      <c r="BA14" s="695"/>
      <c r="BB14" s="695"/>
      <c r="BC14" s="695"/>
      <c r="BD14" s="695">
        <v>1</v>
      </c>
      <c r="BE14" s="695"/>
      <c r="BF14" s="695"/>
    </row>
    <row r="15" spans="1:61" s="696" customFormat="1" ht="27" customHeight="1">
      <c r="A15" s="693">
        <v>2016</v>
      </c>
      <c r="B15" s="694">
        <v>75</v>
      </c>
      <c r="C15" s="956">
        <v>2</v>
      </c>
      <c r="D15" s="695"/>
      <c r="E15" s="695"/>
      <c r="F15" s="695">
        <v>2</v>
      </c>
      <c r="G15" s="689">
        <v>2</v>
      </c>
      <c r="H15" s="695"/>
      <c r="I15" s="695">
        <v>1</v>
      </c>
      <c r="J15" s="695">
        <v>1</v>
      </c>
      <c r="K15" s="695">
        <v>9</v>
      </c>
      <c r="L15" s="695">
        <v>2</v>
      </c>
      <c r="M15" s="695"/>
      <c r="N15" s="695">
        <v>1</v>
      </c>
      <c r="O15" s="695"/>
      <c r="P15" s="695">
        <v>6</v>
      </c>
      <c r="Q15" s="695"/>
      <c r="R15" s="695">
        <v>3</v>
      </c>
      <c r="S15" s="695"/>
      <c r="T15" s="695"/>
      <c r="U15" s="695"/>
      <c r="V15" s="695">
        <v>1</v>
      </c>
      <c r="W15" s="695">
        <v>18</v>
      </c>
      <c r="X15" s="695">
        <v>4</v>
      </c>
      <c r="Y15" s="695">
        <v>10</v>
      </c>
      <c r="Z15" s="695">
        <v>4</v>
      </c>
      <c r="AA15" s="695"/>
      <c r="AB15" s="695"/>
      <c r="AC15" s="695">
        <v>3</v>
      </c>
      <c r="AD15" s="693">
        <v>2016</v>
      </c>
      <c r="AE15" s="957">
        <v>10</v>
      </c>
      <c r="AF15" s="695"/>
      <c r="AG15" s="695">
        <v>10</v>
      </c>
      <c r="AH15" s="695">
        <v>1</v>
      </c>
      <c r="AI15" s="695"/>
      <c r="AJ15" s="695"/>
      <c r="AK15" s="695"/>
      <c r="AL15" s="695">
        <v>1</v>
      </c>
      <c r="AM15" s="695"/>
      <c r="AN15" s="695"/>
      <c r="AO15" s="695"/>
      <c r="AP15" s="695">
        <v>2</v>
      </c>
      <c r="AQ15" s="695">
        <v>1</v>
      </c>
      <c r="AR15" s="695">
        <v>9</v>
      </c>
      <c r="AS15" s="695">
        <v>2</v>
      </c>
      <c r="AT15" s="695">
        <v>8</v>
      </c>
      <c r="AU15" s="695">
        <v>2</v>
      </c>
      <c r="AV15" s="695"/>
      <c r="AW15" s="695"/>
      <c r="AX15" s="695"/>
      <c r="AY15" s="695"/>
      <c r="AZ15" s="695"/>
      <c r="BA15" s="695"/>
      <c r="BB15" s="695"/>
      <c r="BC15" s="695"/>
      <c r="BD15" s="695">
        <v>1</v>
      </c>
      <c r="BE15" s="695"/>
      <c r="BF15" s="695"/>
    </row>
    <row r="16" spans="1:61" s="696" customFormat="1" ht="27" customHeight="1">
      <c r="A16" s="693">
        <v>2017</v>
      </c>
      <c r="B16" s="694">
        <v>75</v>
      </c>
      <c r="C16" s="956">
        <v>2</v>
      </c>
      <c r="D16" s="695"/>
      <c r="E16" s="695"/>
      <c r="F16" s="695">
        <v>2</v>
      </c>
      <c r="G16" s="689">
        <v>2</v>
      </c>
      <c r="H16" s="695"/>
      <c r="I16" s="695">
        <v>1</v>
      </c>
      <c r="J16" s="695">
        <v>1</v>
      </c>
      <c r="K16" s="695">
        <v>9</v>
      </c>
      <c r="L16" s="695">
        <v>2</v>
      </c>
      <c r="M16" s="695"/>
      <c r="N16" s="695">
        <v>1</v>
      </c>
      <c r="O16" s="695">
        <v>1</v>
      </c>
      <c r="P16" s="695">
        <v>5</v>
      </c>
      <c r="Q16" s="695"/>
      <c r="R16" s="695">
        <v>3</v>
      </c>
      <c r="S16" s="695"/>
      <c r="T16" s="695"/>
      <c r="U16" s="695"/>
      <c r="V16" s="695">
        <v>1</v>
      </c>
      <c r="W16" s="695">
        <v>25</v>
      </c>
      <c r="X16" s="695">
        <v>4</v>
      </c>
      <c r="Y16" s="695">
        <v>10</v>
      </c>
      <c r="Z16" s="695">
        <v>3</v>
      </c>
      <c r="AA16" s="695"/>
      <c r="AB16" s="695">
        <v>8</v>
      </c>
      <c r="AC16" s="695">
        <v>3</v>
      </c>
      <c r="AD16" s="693">
        <v>2017</v>
      </c>
      <c r="AE16" s="957">
        <v>10</v>
      </c>
      <c r="AF16" s="695"/>
      <c r="AG16" s="695">
        <v>10</v>
      </c>
      <c r="AH16" s="695">
        <v>1</v>
      </c>
      <c r="AI16" s="695"/>
      <c r="AJ16" s="695">
        <v>1</v>
      </c>
      <c r="AK16" s="695"/>
      <c r="AL16" s="695">
        <v>1</v>
      </c>
      <c r="AM16" s="695"/>
      <c r="AN16" s="695"/>
      <c r="AO16" s="695"/>
      <c r="AP16" s="695">
        <v>2</v>
      </c>
      <c r="AQ16" s="695">
        <v>1</v>
      </c>
      <c r="AR16" s="695">
        <v>9</v>
      </c>
      <c r="AS16" s="695">
        <v>2</v>
      </c>
      <c r="AT16" s="695"/>
      <c r="AU16" s="695">
        <v>2</v>
      </c>
      <c r="AV16" s="695"/>
      <c r="AW16" s="695"/>
      <c r="AX16" s="695"/>
      <c r="AY16" s="695"/>
      <c r="AZ16" s="695"/>
      <c r="BA16" s="695"/>
      <c r="BB16" s="695"/>
      <c r="BC16" s="695"/>
      <c r="BD16" s="695">
        <v>1</v>
      </c>
      <c r="BE16" s="695"/>
      <c r="BF16" s="695"/>
    </row>
    <row r="17" spans="1:61" s="696" customFormat="1" ht="27" customHeight="1">
      <c r="A17" s="958">
        <v>2018</v>
      </c>
      <c r="B17" s="959">
        <v>75</v>
      </c>
      <c r="C17" s="960">
        <v>2</v>
      </c>
      <c r="D17" s="961"/>
      <c r="E17" s="961"/>
      <c r="F17" s="961">
        <v>2</v>
      </c>
      <c r="G17" s="961">
        <v>2</v>
      </c>
      <c r="H17" s="961"/>
      <c r="I17" s="961">
        <v>1</v>
      </c>
      <c r="J17" s="961">
        <v>1</v>
      </c>
      <c r="K17" s="961">
        <v>9</v>
      </c>
      <c r="L17" s="961">
        <v>2</v>
      </c>
      <c r="M17" s="961"/>
      <c r="N17" s="961">
        <v>1</v>
      </c>
      <c r="O17" s="961">
        <v>1</v>
      </c>
      <c r="P17" s="961">
        <v>5</v>
      </c>
      <c r="Q17" s="961"/>
      <c r="R17" s="961">
        <v>3</v>
      </c>
      <c r="S17" s="961"/>
      <c r="T17" s="961"/>
      <c r="U17" s="961"/>
      <c r="V17" s="961">
        <v>1</v>
      </c>
      <c r="W17" s="961">
        <v>25</v>
      </c>
      <c r="X17" s="961">
        <v>4</v>
      </c>
      <c r="Y17" s="961">
        <v>10</v>
      </c>
      <c r="Z17" s="961">
        <v>3</v>
      </c>
      <c r="AA17" s="961"/>
      <c r="AB17" s="961">
        <v>8</v>
      </c>
      <c r="AC17" s="961">
        <v>3</v>
      </c>
      <c r="AD17" s="962">
        <v>2018</v>
      </c>
      <c r="AE17" s="963">
        <v>10</v>
      </c>
      <c r="AF17" s="961"/>
      <c r="AG17" s="961">
        <v>10</v>
      </c>
      <c r="AH17" s="961">
        <v>1</v>
      </c>
      <c r="AI17" s="961"/>
      <c r="AJ17" s="961">
        <v>1</v>
      </c>
      <c r="AK17" s="961"/>
      <c r="AL17" s="961">
        <v>1</v>
      </c>
      <c r="AM17" s="961"/>
      <c r="AN17" s="961"/>
      <c r="AO17" s="961"/>
      <c r="AP17" s="961">
        <v>2</v>
      </c>
      <c r="AQ17" s="961">
        <v>1</v>
      </c>
      <c r="AR17" s="961">
        <v>9</v>
      </c>
      <c r="AS17" s="961">
        <v>2</v>
      </c>
      <c r="AT17" s="961"/>
      <c r="AU17" s="961">
        <v>2</v>
      </c>
      <c r="AV17" s="961"/>
      <c r="AW17" s="961"/>
      <c r="AX17" s="961"/>
      <c r="AY17" s="961"/>
      <c r="AZ17" s="961"/>
      <c r="BA17" s="961"/>
      <c r="BB17" s="961"/>
      <c r="BC17" s="961"/>
      <c r="BD17" s="961">
        <v>1</v>
      </c>
      <c r="BE17" s="961"/>
      <c r="BF17" s="964"/>
    </row>
    <row r="18" spans="1:61" ht="27" customHeight="1">
      <c r="A18" s="704">
        <v>2019</v>
      </c>
      <c r="B18" s="705">
        <v>76</v>
      </c>
      <c r="C18" s="706">
        <v>2</v>
      </c>
      <c r="D18" s="707"/>
      <c r="E18" s="707"/>
      <c r="F18" s="707">
        <v>2</v>
      </c>
      <c r="G18" s="707">
        <v>2</v>
      </c>
      <c r="H18" s="707"/>
      <c r="I18" s="707">
        <v>1</v>
      </c>
      <c r="J18" s="707">
        <v>1</v>
      </c>
      <c r="K18" s="707">
        <v>9</v>
      </c>
      <c r="L18" s="707">
        <v>2</v>
      </c>
      <c r="M18" s="707"/>
      <c r="N18" s="707">
        <v>1</v>
      </c>
      <c r="O18" s="707">
        <v>1</v>
      </c>
      <c r="P18" s="707">
        <v>5</v>
      </c>
      <c r="Q18" s="707"/>
      <c r="R18" s="707">
        <v>3</v>
      </c>
      <c r="S18" s="707"/>
      <c r="T18" s="707"/>
      <c r="U18" s="707"/>
      <c r="V18" s="707">
        <v>1</v>
      </c>
      <c r="W18" s="707">
        <v>25</v>
      </c>
      <c r="X18" s="707">
        <v>4</v>
      </c>
      <c r="Y18" s="707">
        <v>10</v>
      </c>
      <c r="Z18" s="707">
        <v>3</v>
      </c>
      <c r="AA18" s="707"/>
      <c r="AB18" s="707">
        <v>8</v>
      </c>
      <c r="AC18" s="707">
        <v>3</v>
      </c>
      <c r="AD18" s="708">
        <v>2019</v>
      </c>
      <c r="AE18" s="709">
        <v>10</v>
      </c>
      <c r="AF18" s="707"/>
      <c r="AG18" s="707">
        <v>10</v>
      </c>
      <c r="AH18" s="707">
        <v>1</v>
      </c>
      <c r="AI18" s="707"/>
      <c r="AJ18" s="707">
        <v>1</v>
      </c>
      <c r="AK18" s="707"/>
      <c r="AL18" s="707">
        <v>1</v>
      </c>
      <c r="AM18" s="707"/>
      <c r="AN18" s="707"/>
      <c r="AO18" s="707"/>
      <c r="AP18" s="707">
        <v>2</v>
      </c>
      <c r="AQ18" s="707">
        <v>1</v>
      </c>
      <c r="AR18" s="707">
        <v>9</v>
      </c>
      <c r="AS18" s="707">
        <v>2</v>
      </c>
      <c r="AT18" s="707">
        <v>1</v>
      </c>
      <c r="AU18" s="707">
        <v>2</v>
      </c>
      <c r="AV18" s="707"/>
      <c r="AW18" s="707"/>
      <c r="AX18" s="707"/>
      <c r="AY18" s="707"/>
      <c r="AZ18" s="707"/>
      <c r="BA18" s="707"/>
      <c r="BB18" s="707"/>
      <c r="BC18" s="707"/>
      <c r="BD18" s="707">
        <v>1</v>
      </c>
      <c r="BE18" s="707"/>
      <c r="BF18" s="710"/>
    </row>
    <row r="19" spans="1:61">
      <c r="A19" s="697" t="s">
        <v>1145</v>
      </c>
      <c r="AD19" s="697" t="s">
        <v>1146</v>
      </c>
      <c r="AE19" s="697"/>
      <c r="BG19" s="212"/>
      <c r="BH19" s="486"/>
      <c r="BI19" s="486"/>
    </row>
    <row r="20" spans="1:61" ht="26.25">
      <c r="A20" s="711" t="s">
        <v>84</v>
      </c>
      <c r="B20" s="698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549" t="s">
        <v>84</v>
      </c>
      <c r="AJ20" s="212"/>
      <c r="AK20" s="212"/>
      <c r="AL20" s="212"/>
      <c r="AM20" s="212"/>
      <c r="AN20" s="212"/>
      <c r="AO20" s="212"/>
      <c r="AP20" s="212"/>
      <c r="AQ20" s="486"/>
      <c r="AR20" s="486"/>
      <c r="AS20" s="486"/>
      <c r="AT20" s="486"/>
      <c r="AU20" s="486"/>
      <c r="AV20" s="486"/>
      <c r="AW20" s="486"/>
      <c r="AX20" s="486"/>
      <c r="AY20" s="486"/>
      <c r="AZ20" s="486"/>
      <c r="BA20" s="486"/>
      <c r="BB20" s="486"/>
      <c r="BC20" s="486"/>
      <c r="BD20" s="486"/>
      <c r="BE20" s="486"/>
      <c r="BF20" s="486"/>
      <c r="BG20" s="712"/>
    </row>
    <row r="21" spans="1:61">
      <c r="AH21" s="712"/>
      <c r="AI21" s="273"/>
      <c r="AJ21" s="273"/>
      <c r="AK21" s="273"/>
      <c r="AL21" s="273"/>
      <c r="AM21" s="273"/>
      <c r="AN21" s="273"/>
      <c r="AO21" s="273"/>
      <c r="AP21" s="273"/>
      <c r="AQ21" s="273"/>
      <c r="AR21" s="273"/>
      <c r="AS21" s="273"/>
      <c r="AT21" s="273"/>
      <c r="AU21" s="273"/>
      <c r="AV21" s="273"/>
      <c r="AW21" s="273"/>
      <c r="AX21" s="273"/>
      <c r="AY21" s="273"/>
      <c r="AZ21" s="273"/>
      <c r="BA21" s="273"/>
      <c r="BB21" s="273"/>
      <c r="BC21" s="273"/>
      <c r="BD21" s="273"/>
      <c r="BE21" s="273"/>
      <c r="BF21" s="273"/>
      <c r="BG21" s="712"/>
    </row>
    <row r="22" spans="1:61">
      <c r="AH22" s="712"/>
      <c r="AI22" s="273"/>
      <c r="AJ22" s="273"/>
      <c r="AK22" s="273"/>
      <c r="AL22" s="273"/>
      <c r="AM22" s="273"/>
      <c r="AN22" s="273"/>
      <c r="AO22" s="273"/>
      <c r="AP22" s="273"/>
      <c r="AQ22" s="273"/>
      <c r="AR22" s="273"/>
      <c r="AS22" s="273"/>
      <c r="AT22" s="273"/>
      <c r="AU22" s="273"/>
      <c r="AV22" s="273"/>
      <c r="AW22" s="273"/>
      <c r="AX22" s="273"/>
      <c r="AY22" s="273"/>
      <c r="AZ22" s="273"/>
      <c r="BA22" s="273"/>
      <c r="BB22" s="273"/>
      <c r="BC22" s="273"/>
      <c r="BD22" s="273"/>
      <c r="BE22" s="273"/>
      <c r="BF22" s="273"/>
      <c r="BG22" s="712"/>
    </row>
    <row r="23" spans="1:61">
      <c r="AH23" s="712"/>
      <c r="AI23" s="273"/>
      <c r="AJ23" s="273"/>
      <c r="AK23" s="273"/>
      <c r="AL23" s="273"/>
      <c r="AM23" s="273"/>
      <c r="AN23" s="273"/>
      <c r="AO23" s="273"/>
      <c r="AP23" s="273"/>
      <c r="AQ23" s="273"/>
      <c r="AR23" s="273"/>
      <c r="AS23" s="273"/>
      <c r="AT23" s="273"/>
      <c r="AU23" s="273"/>
      <c r="AV23" s="273"/>
      <c r="AW23" s="273"/>
      <c r="AX23" s="273"/>
      <c r="AY23" s="273"/>
      <c r="AZ23" s="273"/>
      <c r="BA23" s="273"/>
      <c r="BB23" s="273"/>
      <c r="BC23" s="273"/>
      <c r="BD23" s="273"/>
      <c r="BE23" s="273"/>
      <c r="BF23" s="273"/>
      <c r="BG23" s="302"/>
    </row>
    <row r="24" spans="1:61">
      <c r="AH24" s="302"/>
      <c r="AI24" s="273"/>
      <c r="AJ24" s="273"/>
      <c r="AK24" s="273"/>
      <c r="AL24" s="273"/>
      <c r="AM24" s="273"/>
      <c r="AN24" s="273"/>
      <c r="AO24" s="273"/>
      <c r="AP24" s="273"/>
      <c r="AQ24" s="273"/>
      <c r="AR24" s="273"/>
      <c r="AS24" s="273"/>
      <c r="AT24" s="273"/>
      <c r="AU24" s="273"/>
      <c r="AV24" s="273"/>
      <c r="AW24" s="273"/>
      <c r="AX24" s="273"/>
      <c r="AY24" s="273"/>
      <c r="AZ24" s="273"/>
      <c r="BA24" s="273"/>
      <c r="BB24" s="273"/>
      <c r="BC24" s="273"/>
      <c r="BD24" s="273"/>
      <c r="BE24" s="273"/>
      <c r="BF24" s="273"/>
      <c r="BG24" s="699"/>
    </row>
    <row r="25" spans="1:61">
      <c r="AH25" s="699"/>
      <c r="AI25" s="273"/>
      <c r="AJ25" s="273"/>
      <c r="AK25" s="273"/>
      <c r="AL25" s="273"/>
      <c r="AM25" s="273"/>
      <c r="AN25" s="273"/>
      <c r="AO25" s="273"/>
      <c r="AP25" s="273"/>
      <c r="AQ25" s="273"/>
      <c r="AR25" s="273"/>
      <c r="AS25" s="273"/>
      <c r="AT25" s="273"/>
      <c r="AU25" s="273"/>
      <c r="AV25" s="273"/>
      <c r="AW25" s="273"/>
      <c r="AX25" s="273"/>
      <c r="AY25" s="273"/>
      <c r="AZ25" s="273"/>
      <c r="BA25" s="273"/>
      <c r="BB25" s="273"/>
      <c r="BC25" s="273"/>
      <c r="BD25" s="273"/>
      <c r="BE25" s="273"/>
      <c r="BF25" s="273"/>
    </row>
  </sheetData>
  <mergeCells count="22">
    <mergeCell ref="AV2:BG2"/>
    <mergeCell ref="BB5:BD5"/>
    <mergeCell ref="BE5:BF5"/>
    <mergeCell ref="AX5:BA5"/>
    <mergeCell ref="BE3:BF3"/>
    <mergeCell ref="AX3:BA3"/>
    <mergeCell ref="BB3:BD3"/>
    <mergeCell ref="L5:P5"/>
    <mergeCell ref="D5:F5"/>
    <mergeCell ref="H5:J5"/>
    <mergeCell ref="R5:T5"/>
    <mergeCell ref="AD5:AD6"/>
    <mergeCell ref="D4:F4"/>
    <mergeCell ref="H4:J4"/>
    <mergeCell ref="R4:T4"/>
    <mergeCell ref="AX4:BA4"/>
    <mergeCell ref="BE4:BF4"/>
    <mergeCell ref="L3:P3"/>
    <mergeCell ref="D3:F3"/>
    <mergeCell ref="H3:J3"/>
    <mergeCell ref="R3:T3"/>
    <mergeCell ref="AF3:AG3"/>
  </mergeCells>
  <phoneticPr fontId="6" type="noConversion"/>
  <printOptions horizontalCentered="1"/>
  <pageMargins left="0.17" right="0.24" top="0.98425196850393704" bottom="0.98425196850393704" header="0.51181102362204722" footer="0.51181102362204722"/>
  <pageSetup paperSize="9" scale="75" orientation="landscape" horizontalDpi="300" verticalDpi="300" r:id="rId1"/>
  <headerFooter alignWithMargins="0"/>
  <colBreaks count="1" manualBreakCount="1">
    <brk id="29" max="104857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view="pageBreakPreview" zoomScaleSheetLayoutView="100" workbookViewId="0">
      <selection activeCell="F15" sqref="F15"/>
    </sheetView>
  </sheetViews>
  <sheetFormatPr defaultRowHeight="16.5"/>
  <cols>
    <col min="1" max="1" width="6.21875" style="56" customWidth="1"/>
    <col min="2" max="2" width="6.88671875" style="56" customWidth="1"/>
    <col min="3" max="3" width="8.77734375" style="56" customWidth="1"/>
    <col min="4" max="4" width="7.6640625" style="56" customWidth="1"/>
    <col min="5" max="5" width="9.44140625" style="56" bestFit="1" customWidth="1"/>
    <col min="6" max="6" width="6.5546875" style="56" customWidth="1"/>
    <col min="7" max="7" width="7.21875" style="56" customWidth="1"/>
    <col min="8" max="8" width="8.77734375" style="56" customWidth="1"/>
    <col min="9" max="9" width="7.5546875" style="56" customWidth="1"/>
    <col min="10" max="10" width="7.44140625" style="56" customWidth="1"/>
    <col min="11" max="11" width="7.33203125" style="56" customWidth="1"/>
    <col min="12" max="12" width="6.77734375" style="56" customWidth="1"/>
    <col min="13" max="13" width="6.88671875" style="56" customWidth="1"/>
    <col min="14" max="14" width="7.5546875" style="56" customWidth="1"/>
    <col min="15" max="15" width="6" style="56" customWidth="1"/>
    <col min="16" max="16" width="6.5546875" style="56" customWidth="1"/>
    <col min="17" max="17" width="8.6640625" style="56" customWidth="1"/>
    <col min="18" max="16384" width="8.88671875" style="56"/>
  </cols>
  <sheetData>
    <row r="1" spans="1:17" ht="15.75" customHeight="1">
      <c r="A1" s="62" t="s">
        <v>951</v>
      </c>
      <c r="B1" s="83"/>
      <c r="C1" s="84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</row>
    <row r="2" spans="1:17" s="105" customFormat="1" ht="20.25">
      <c r="A2" s="104" t="s">
        <v>1219</v>
      </c>
      <c r="B2" s="166"/>
      <c r="C2" s="166"/>
      <c r="D2" s="166"/>
      <c r="E2" s="166"/>
      <c r="F2" s="166"/>
      <c r="G2" s="166"/>
      <c r="H2" s="166"/>
      <c r="I2" s="166"/>
      <c r="J2" s="104"/>
      <c r="K2" s="166"/>
      <c r="L2" s="104"/>
      <c r="M2" s="166"/>
      <c r="N2" s="166"/>
      <c r="O2" s="166"/>
      <c r="P2" s="166"/>
      <c r="Q2" s="166"/>
    </row>
    <row r="3" spans="1:17">
      <c r="A3" s="61" t="s">
        <v>303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</row>
    <row r="4" spans="1:17" ht="23.25" customHeight="1">
      <c r="A4" s="2" t="s">
        <v>100</v>
      </c>
      <c r="B4" s="77" t="s">
        <v>512</v>
      </c>
      <c r="C4" s="77"/>
      <c r="D4" s="77"/>
      <c r="E4" s="77"/>
      <c r="F4" s="77"/>
      <c r="G4" s="77"/>
      <c r="H4" s="77"/>
      <c r="I4" s="77"/>
      <c r="J4" s="77" t="s">
        <v>484</v>
      </c>
      <c r="K4" s="77"/>
      <c r="L4" s="77"/>
      <c r="M4" s="77"/>
      <c r="N4" s="77"/>
      <c r="O4" s="77"/>
      <c r="P4" s="77"/>
      <c r="Q4" s="78"/>
    </row>
    <row r="5" spans="1:17">
      <c r="A5" s="50"/>
      <c r="B5" s="1" t="s">
        <v>485</v>
      </c>
      <c r="C5" s="1" t="s">
        <v>486</v>
      </c>
      <c r="D5" s="96" t="s">
        <v>487</v>
      </c>
      <c r="E5" s="14"/>
      <c r="F5" s="14"/>
      <c r="G5" s="14"/>
      <c r="H5" s="14"/>
      <c r="I5" s="77"/>
      <c r="J5" s="171" t="s">
        <v>488</v>
      </c>
      <c r="K5" s="14"/>
      <c r="L5" s="14"/>
      <c r="M5" s="9" t="s">
        <v>1147</v>
      </c>
      <c r="N5" s="14"/>
      <c r="O5" s="14"/>
      <c r="P5" s="14"/>
      <c r="Q5" s="78"/>
    </row>
    <row r="6" spans="1:17">
      <c r="A6" s="50"/>
      <c r="B6" s="173" t="s">
        <v>398</v>
      </c>
      <c r="C6" s="173" t="s">
        <v>398</v>
      </c>
      <c r="D6" s="50"/>
      <c r="E6" s="97" t="s">
        <v>489</v>
      </c>
      <c r="F6" s="78"/>
      <c r="G6" s="78"/>
      <c r="H6" s="49" t="s">
        <v>1148</v>
      </c>
      <c r="I6" s="175" t="s">
        <v>490</v>
      </c>
      <c r="J6" s="78" t="s">
        <v>491</v>
      </c>
      <c r="K6" s="78"/>
      <c r="L6" s="78"/>
      <c r="M6" s="50"/>
      <c r="N6" s="173" t="s">
        <v>492</v>
      </c>
      <c r="O6" s="173" t="s">
        <v>493</v>
      </c>
      <c r="P6" s="2" t="s">
        <v>494</v>
      </c>
      <c r="Q6" s="2" t="s">
        <v>495</v>
      </c>
    </row>
    <row r="7" spans="1:17">
      <c r="A7" s="50"/>
      <c r="B7" s="173" t="s">
        <v>496</v>
      </c>
      <c r="C7" s="173" t="s">
        <v>497</v>
      </c>
      <c r="D7" s="50"/>
      <c r="E7" s="173" t="s">
        <v>498</v>
      </c>
      <c r="F7" s="173" t="s">
        <v>499</v>
      </c>
      <c r="G7" s="173" t="s">
        <v>421</v>
      </c>
      <c r="H7" s="50" t="s">
        <v>1149</v>
      </c>
      <c r="I7" s="172"/>
      <c r="J7" s="173" t="s">
        <v>500</v>
      </c>
      <c r="K7" s="173" t="s">
        <v>501</v>
      </c>
      <c r="L7" s="174" t="s">
        <v>421</v>
      </c>
      <c r="M7" s="50"/>
      <c r="N7" s="173"/>
      <c r="O7" s="173"/>
      <c r="P7" s="50" t="s">
        <v>118</v>
      </c>
      <c r="Q7" s="50"/>
    </row>
    <row r="8" spans="1:17">
      <c r="A8" s="50"/>
      <c r="B8" s="173"/>
      <c r="C8" s="173"/>
      <c r="D8" s="50"/>
      <c r="E8" s="173"/>
      <c r="F8" s="173"/>
      <c r="G8" s="173"/>
      <c r="H8" s="50" t="s">
        <v>1150</v>
      </c>
      <c r="I8" s="172"/>
      <c r="J8" s="173"/>
      <c r="K8" s="173"/>
      <c r="L8" s="174"/>
      <c r="M8" s="50"/>
      <c r="N8" s="173"/>
      <c r="O8" s="173"/>
      <c r="P8" s="50"/>
      <c r="Q8" s="50"/>
    </row>
    <row r="9" spans="1:17">
      <c r="A9" s="157"/>
      <c r="B9" s="170" t="s">
        <v>502</v>
      </c>
      <c r="C9" s="170" t="s">
        <v>503</v>
      </c>
      <c r="D9" s="157"/>
      <c r="E9" s="170" t="s">
        <v>504</v>
      </c>
      <c r="F9" s="170" t="s">
        <v>505</v>
      </c>
      <c r="G9" s="170" t="s">
        <v>62</v>
      </c>
      <c r="H9" s="157" t="s">
        <v>1151</v>
      </c>
      <c r="I9" s="81" t="s">
        <v>506</v>
      </c>
      <c r="J9" s="170" t="s">
        <v>507</v>
      </c>
      <c r="K9" s="98" t="s">
        <v>508</v>
      </c>
      <c r="L9" s="171" t="s">
        <v>62</v>
      </c>
      <c r="M9" s="157"/>
      <c r="N9" s="170" t="s">
        <v>509</v>
      </c>
      <c r="O9" s="170" t="s">
        <v>510</v>
      </c>
      <c r="P9" s="157" t="s">
        <v>511</v>
      </c>
      <c r="Q9" s="157" t="s">
        <v>62</v>
      </c>
    </row>
    <row r="10" spans="1:17" ht="25.5" hidden="1" customHeight="1">
      <c r="A10" s="80"/>
      <c r="B10" s="39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</row>
    <row r="11" spans="1:17" ht="25.5" hidden="1" customHeight="1">
      <c r="A11" s="80">
        <v>2012</v>
      </c>
      <c r="B11" s="8">
        <v>13370</v>
      </c>
      <c r="C11" s="87">
        <v>9244</v>
      </c>
      <c r="D11" s="87">
        <v>9797</v>
      </c>
      <c r="E11" s="87">
        <v>344</v>
      </c>
      <c r="F11" s="87">
        <v>295</v>
      </c>
      <c r="G11" s="87">
        <v>4367</v>
      </c>
      <c r="H11" s="87">
        <v>18</v>
      </c>
      <c r="I11" s="87">
        <v>1565</v>
      </c>
      <c r="J11" s="87">
        <v>1437</v>
      </c>
      <c r="K11" s="87">
        <v>101</v>
      </c>
      <c r="L11" s="87">
        <v>1670</v>
      </c>
      <c r="M11" s="87">
        <v>9797</v>
      </c>
      <c r="N11" s="87">
        <v>147</v>
      </c>
      <c r="O11" s="87">
        <v>2123</v>
      </c>
      <c r="P11" s="87">
        <v>7321</v>
      </c>
      <c r="Q11" s="87">
        <v>206</v>
      </c>
    </row>
    <row r="12" spans="1:17" ht="25.5" customHeight="1">
      <c r="A12" s="80">
        <v>2013</v>
      </c>
      <c r="B12" s="8">
        <v>11666</v>
      </c>
      <c r="C12" s="87">
        <v>8307</v>
      </c>
      <c r="D12" s="87">
        <v>8049</v>
      </c>
      <c r="E12" s="87">
        <v>628</v>
      </c>
      <c r="F12" s="87">
        <v>492</v>
      </c>
      <c r="G12" s="87">
        <v>3247</v>
      </c>
      <c r="H12" s="87">
        <v>42</v>
      </c>
      <c r="I12" s="87">
        <v>1288</v>
      </c>
      <c r="J12" s="87">
        <v>1166</v>
      </c>
      <c r="K12" s="87">
        <v>105</v>
      </c>
      <c r="L12" s="87">
        <v>1081</v>
      </c>
      <c r="M12" s="87">
        <v>8676</v>
      </c>
      <c r="N12" s="87">
        <v>101</v>
      </c>
      <c r="O12" s="87">
        <v>1205</v>
      </c>
      <c r="P12" s="87">
        <v>7324</v>
      </c>
      <c r="Q12" s="87">
        <v>46</v>
      </c>
    </row>
    <row r="13" spans="1:17" ht="25.5" customHeight="1">
      <c r="A13" s="80">
        <v>2014</v>
      </c>
      <c r="B13" s="24">
        <v>12446</v>
      </c>
      <c r="C13" s="85">
        <v>8767</v>
      </c>
      <c r="D13" s="85">
        <v>4241</v>
      </c>
      <c r="E13" s="85">
        <v>735</v>
      </c>
      <c r="F13" s="85">
        <v>507</v>
      </c>
      <c r="G13" s="85">
        <v>2999</v>
      </c>
      <c r="H13" s="85">
        <v>50</v>
      </c>
      <c r="I13" s="85">
        <v>1409</v>
      </c>
      <c r="J13" s="85">
        <v>1310</v>
      </c>
      <c r="K13" s="85">
        <v>68</v>
      </c>
      <c r="L13" s="85">
        <v>587</v>
      </c>
      <c r="M13" s="85">
        <v>8767</v>
      </c>
      <c r="N13" s="85">
        <v>131</v>
      </c>
      <c r="O13" s="85">
        <v>1735</v>
      </c>
      <c r="P13" s="85">
        <v>6834</v>
      </c>
      <c r="Q13" s="85">
        <v>67</v>
      </c>
    </row>
    <row r="14" spans="1:17" ht="25.5" customHeight="1">
      <c r="A14" s="80">
        <v>2015</v>
      </c>
      <c r="B14" s="24">
        <v>12646</v>
      </c>
      <c r="C14" s="85">
        <v>9330</v>
      </c>
      <c r="D14" s="85">
        <v>6567</v>
      </c>
      <c r="E14" s="85">
        <v>1305</v>
      </c>
      <c r="F14" s="85">
        <v>835</v>
      </c>
      <c r="G14" s="85">
        <v>1212</v>
      </c>
      <c r="H14" s="85">
        <v>26</v>
      </c>
      <c r="I14" s="85">
        <v>1441</v>
      </c>
      <c r="J14" s="85">
        <v>1339</v>
      </c>
      <c r="K14" s="85">
        <v>76</v>
      </c>
      <c r="L14" s="85">
        <v>333</v>
      </c>
      <c r="M14" s="85">
        <v>9330</v>
      </c>
      <c r="N14" s="85">
        <v>176</v>
      </c>
      <c r="O14" s="85">
        <v>1657</v>
      </c>
      <c r="P14" s="85">
        <v>7497</v>
      </c>
      <c r="Q14" s="85"/>
    </row>
    <row r="15" spans="1:17" s="86" customFormat="1" ht="25.5" customHeight="1">
      <c r="A15" s="172">
        <v>2016</v>
      </c>
      <c r="B15" s="24">
        <v>14043</v>
      </c>
      <c r="C15" s="85">
        <v>9247</v>
      </c>
      <c r="D15" s="85">
        <v>8115</v>
      </c>
      <c r="E15" s="85">
        <v>1446</v>
      </c>
      <c r="F15" s="85">
        <v>882</v>
      </c>
      <c r="G15" s="85">
        <v>1949</v>
      </c>
      <c r="H15" s="85">
        <v>25</v>
      </c>
      <c r="I15" s="85">
        <v>1298</v>
      </c>
      <c r="J15" s="85">
        <v>1387</v>
      </c>
      <c r="K15" s="85">
        <v>73</v>
      </c>
      <c r="L15" s="85">
        <v>1055</v>
      </c>
      <c r="M15" s="85">
        <v>9616</v>
      </c>
      <c r="N15" s="85">
        <v>99</v>
      </c>
      <c r="O15" s="85">
        <v>1931</v>
      </c>
      <c r="P15" s="85">
        <v>7567</v>
      </c>
      <c r="Q15" s="85">
        <v>19</v>
      </c>
    </row>
    <row r="16" spans="1:17" s="86" customFormat="1" ht="25.5" customHeight="1">
      <c r="A16" s="174">
        <v>2017</v>
      </c>
      <c r="B16" s="24">
        <v>15046</v>
      </c>
      <c r="C16" s="85">
        <v>9792</v>
      </c>
      <c r="D16" s="85">
        <v>10140</v>
      </c>
      <c r="E16" s="85">
        <v>1905</v>
      </c>
      <c r="F16" s="85">
        <v>1095</v>
      </c>
      <c r="G16" s="85">
        <v>893</v>
      </c>
      <c r="H16" s="85">
        <v>33</v>
      </c>
      <c r="I16" s="85">
        <v>1410</v>
      </c>
      <c r="J16" s="85">
        <v>1573</v>
      </c>
      <c r="K16" s="85">
        <v>72</v>
      </c>
      <c r="L16" s="85">
        <v>3159</v>
      </c>
      <c r="M16" s="85">
        <v>10140</v>
      </c>
      <c r="N16" s="85">
        <v>148</v>
      </c>
      <c r="O16" s="85">
        <v>2286</v>
      </c>
      <c r="P16" s="85">
        <v>7696</v>
      </c>
      <c r="Q16" s="85">
        <v>10</v>
      </c>
    </row>
    <row r="17" spans="1:17" ht="25.5" customHeight="1">
      <c r="A17" s="171">
        <v>2018</v>
      </c>
      <c r="B17" s="965">
        <v>15851</v>
      </c>
      <c r="C17" s="966">
        <v>9783</v>
      </c>
      <c r="D17" s="966">
        <v>10087</v>
      </c>
      <c r="E17" s="966">
        <v>2259</v>
      </c>
      <c r="F17" s="966">
        <v>1357</v>
      </c>
      <c r="G17" s="966">
        <v>2102</v>
      </c>
      <c r="H17" s="966">
        <v>10</v>
      </c>
      <c r="I17" s="966">
        <v>1313</v>
      </c>
      <c r="J17" s="966">
        <v>1487</v>
      </c>
      <c r="K17" s="966">
        <v>74</v>
      </c>
      <c r="L17" s="966">
        <v>1485</v>
      </c>
      <c r="M17" s="966">
        <v>10087</v>
      </c>
      <c r="N17" s="966">
        <v>94</v>
      </c>
      <c r="O17" s="966">
        <v>748</v>
      </c>
      <c r="P17" s="966">
        <v>9245</v>
      </c>
      <c r="Q17" s="967"/>
    </row>
    <row r="18" spans="1:17" ht="25.5" customHeight="1">
      <c r="A18" s="713">
        <v>2019</v>
      </c>
      <c r="B18" s="968">
        <v>17038</v>
      </c>
      <c r="C18" s="1075">
        <v>9956</v>
      </c>
      <c r="D18" s="1075">
        <v>10225</v>
      </c>
      <c r="E18" s="1076">
        <v>2557</v>
      </c>
      <c r="F18" s="1076">
        <v>1457</v>
      </c>
      <c r="G18" s="1076">
        <v>1960</v>
      </c>
      <c r="H18" s="1076">
        <v>45</v>
      </c>
      <c r="I18" s="1075">
        <v>1338</v>
      </c>
      <c r="J18" s="1076">
        <v>1550</v>
      </c>
      <c r="K18" s="1076">
        <v>84</v>
      </c>
      <c r="L18" s="1076">
        <v>2388</v>
      </c>
      <c r="M18" s="1075">
        <v>10225</v>
      </c>
      <c r="N18" s="1076">
        <v>89</v>
      </c>
      <c r="O18" s="1076">
        <v>200</v>
      </c>
      <c r="P18" s="1076">
        <v>9933</v>
      </c>
      <c r="Q18" s="1077">
        <v>3</v>
      </c>
    </row>
    <row r="19" spans="1:17">
      <c r="A19" s="387" t="s">
        <v>1152</v>
      </c>
      <c r="B19" s="23"/>
      <c r="C19" s="23"/>
      <c r="D19" s="575"/>
      <c r="E19" s="23"/>
      <c r="F19" s="23"/>
      <c r="G19" s="23"/>
      <c r="H19" s="23"/>
      <c r="I19" s="23"/>
      <c r="J19" s="23"/>
      <c r="K19" s="23"/>
      <c r="L19" s="23"/>
      <c r="M19" s="714"/>
      <c r="N19" s="714"/>
      <c r="O19" s="575"/>
      <c r="P19" s="575"/>
      <c r="Q19" s="575"/>
    </row>
  </sheetData>
  <phoneticPr fontId="6" type="noConversion"/>
  <printOptions horizontalCentered="1"/>
  <pageMargins left="0.15748031496062992" right="0.15748031496062992" top="0.98425196850393704" bottom="0.98425196850393704" header="0.51181102362204722" footer="0.51181102362204722"/>
  <pageSetup paperSize="9" scale="94" orientation="landscape" horizontalDpi="300" verticalDpi="300" r:id="rId1"/>
  <headerFooter alignWithMargins="0"/>
  <colBreaks count="1" manualBreakCount="1">
    <brk id="17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view="pageBreakPreview" zoomScaleSheetLayoutView="100" workbookViewId="0">
      <selection activeCell="B20" sqref="B20"/>
    </sheetView>
  </sheetViews>
  <sheetFormatPr defaultRowHeight="16.5"/>
  <cols>
    <col min="1" max="1" width="6.88671875" style="715" customWidth="1"/>
    <col min="2" max="2" width="7.21875" style="715" bestFit="1" customWidth="1"/>
    <col min="3" max="3" width="6.5546875" style="715" bestFit="1" customWidth="1"/>
    <col min="4" max="4" width="6" style="715" customWidth="1"/>
    <col min="5" max="5" width="7.88671875" style="715" bestFit="1" customWidth="1"/>
    <col min="6" max="6" width="6.21875" style="715" bestFit="1" customWidth="1"/>
    <col min="7" max="7" width="8" style="715" customWidth="1"/>
    <col min="8" max="8" width="8.5546875" style="715" customWidth="1"/>
    <col min="9" max="9" width="6.5546875" style="715" bestFit="1" customWidth="1"/>
    <col min="10" max="10" width="6.21875" style="715" bestFit="1" customWidth="1"/>
    <col min="11" max="11" width="6.6640625" style="715" customWidth="1"/>
    <col min="12" max="12" width="5.21875" style="715" bestFit="1" customWidth="1"/>
    <col min="13" max="13" width="6.88671875" style="715" bestFit="1" customWidth="1"/>
    <col min="14" max="14" width="6" style="715" bestFit="1" customWidth="1"/>
    <col min="15" max="15" width="6.6640625" style="715" bestFit="1" customWidth="1"/>
    <col min="16" max="16" width="7" style="715" customWidth="1"/>
    <col min="17" max="17" width="6.77734375" style="715" customWidth="1"/>
    <col min="18" max="16384" width="8.88671875" style="715"/>
  </cols>
  <sheetData>
    <row r="1" spans="1:17" ht="13.5" customHeight="1">
      <c r="A1" s="734" t="s">
        <v>1156</v>
      </c>
      <c r="B1" s="299"/>
      <c r="C1" s="208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  <c r="Q1" s="734"/>
    </row>
    <row r="2" spans="1:17" s="716" customFormat="1" ht="20.25">
      <c r="A2" s="737" t="s">
        <v>1220</v>
      </c>
      <c r="B2" s="735"/>
      <c r="C2" s="735"/>
      <c r="D2" s="735"/>
      <c r="E2" s="735"/>
      <c r="F2" s="735"/>
      <c r="G2" s="735"/>
      <c r="H2" s="736"/>
      <c r="I2" s="737"/>
      <c r="J2" s="737"/>
      <c r="K2" s="737"/>
      <c r="L2" s="737"/>
      <c r="M2" s="737"/>
      <c r="N2" s="737"/>
      <c r="O2" s="737"/>
      <c r="P2" s="737"/>
      <c r="Q2" s="737"/>
    </row>
    <row r="3" spans="1:17">
      <c r="A3" s="738" t="s">
        <v>303</v>
      </c>
      <c r="B3" s="738"/>
      <c r="C3" s="738"/>
      <c r="D3" s="738"/>
      <c r="E3" s="738"/>
      <c r="F3" s="738"/>
      <c r="G3" s="738"/>
      <c r="H3" s="738"/>
      <c r="I3" s="738"/>
      <c r="J3" s="738"/>
      <c r="K3" s="738"/>
      <c r="L3" s="738"/>
      <c r="M3" s="738"/>
      <c r="N3" s="738"/>
      <c r="O3" s="738"/>
      <c r="P3" s="738"/>
      <c r="Q3" s="738"/>
    </row>
    <row r="4" spans="1:17">
      <c r="A4" s="717" t="s">
        <v>100</v>
      </c>
      <c r="B4" s="718" t="s">
        <v>570</v>
      </c>
      <c r="C4" s="718"/>
      <c r="D4" s="718"/>
      <c r="E4" s="718"/>
      <c r="F4" s="718"/>
      <c r="G4" s="718"/>
      <c r="H4" s="718"/>
      <c r="I4" s="718" t="s">
        <v>513</v>
      </c>
      <c r="J4" s="718"/>
      <c r="K4" s="718"/>
      <c r="L4" s="718"/>
      <c r="M4" s="718"/>
      <c r="N4" s="718"/>
      <c r="O4" s="718"/>
      <c r="P4" s="718"/>
      <c r="Q4" s="719"/>
    </row>
    <row r="5" spans="1:17">
      <c r="A5" s="720"/>
      <c r="B5" s="721" t="s">
        <v>514</v>
      </c>
      <c r="C5" s="1208" t="s">
        <v>1153</v>
      </c>
      <c r="D5" s="1209"/>
      <c r="E5" s="1209"/>
      <c r="F5" s="1210"/>
      <c r="G5" s="721" t="s">
        <v>515</v>
      </c>
      <c r="H5" s="722" t="s">
        <v>1154</v>
      </c>
      <c r="I5" s="723" t="s">
        <v>1155</v>
      </c>
      <c r="J5" s="724"/>
      <c r="K5" s="724"/>
      <c r="L5" s="724"/>
      <c r="M5" s="724"/>
      <c r="N5" s="724"/>
      <c r="O5" s="724"/>
      <c r="P5" s="724"/>
      <c r="Q5" s="725"/>
    </row>
    <row r="6" spans="1:17">
      <c r="A6" s="726"/>
      <c r="B6" s="727" t="s">
        <v>516</v>
      </c>
      <c r="C6" s="728"/>
      <c r="D6" s="721" t="s">
        <v>73</v>
      </c>
      <c r="E6" s="717" t="s">
        <v>74</v>
      </c>
      <c r="F6" s="721" t="s">
        <v>30</v>
      </c>
      <c r="G6" s="728" t="s">
        <v>517</v>
      </c>
      <c r="H6" s="729" t="s">
        <v>518</v>
      </c>
      <c r="I6" s="730"/>
      <c r="J6" s="731" t="s">
        <v>519</v>
      </c>
      <c r="K6" s="731" t="s">
        <v>520</v>
      </c>
      <c r="L6" s="731" t="s">
        <v>521</v>
      </c>
      <c r="M6" s="731" t="s">
        <v>522</v>
      </c>
      <c r="N6" s="731" t="s">
        <v>523</v>
      </c>
      <c r="O6" s="731" t="s">
        <v>524</v>
      </c>
      <c r="P6" s="731" t="s">
        <v>525</v>
      </c>
      <c r="Q6" s="717" t="s">
        <v>30</v>
      </c>
    </row>
    <row r="7" spans="1:17">
      <c r="A7" s="726"/>
      <c r="B7" s="727" t="s">
        <v>188</v>
      </c>
      <c r="C7" s="731"/>
      <c r="D7" s="731" t="s">
        <v>75</v>
      </c>
      <c r="E7" s="731" t="s">
        <v>76</v>
      </c>
      <c r="F7" s="731"/>
      <c r="G7" s="731" t="s">
        <v>526</v>
      </c>
      <c r="H7" s="729" t="s">
        <v>527</v>
      </c>
      <c r="I7" s="730"/>
      <c r="J7" s="731"/>
      <c r="K7" s="731"/>
      <c r="L7" s="731"/>
      <c r="M7" s="731"/>
      <c r="N7" s="731"/>
      <c r="O7" s="731"/>
      <c r="P7" s="731" t="s">
        <v>528</v>
      </c>
      <c r="Q7" s="731"/>
    </row>
    <row r="8" spans="1:17">
      <c r="A8" s="732"/>
      <c r="B8" s="739" t="s">
        <v>529</v>
      </c>
      <c r="C8" s="732"/>
      <c r="D8" s="732" t="s">
        <v>77</v>
      </c>
      <c r="E8" s="732" t="s">
        <v>530</v>
      </c>
      <c r="F8" s="739" t="s">
        <v>62</v>
      </c>
      <c r="G8" s="732" t="s">
        <v>531</v>
      </c>
      <c r="H8" s="740" t="s">
        <v>532</v>
      </c>
      <c r="I8" s="739"/>
      <c r="J8" s="739" t="s">
        <v>35</v>
      </c>
      <c r="K8" s="739" t="s">
        <v>430</v>
      </c>
      <c r="L8" s="739" t="s">
        <v>533</v>
      </c>
      <c r="M8" s="739" t="s">
        <v>433</v>
      </c>
      <c r="N8" s="732" t="s">
        <v>534</v>
      </c>
      <c r="O8" s="739" t="s">
        <v>535</v>
      </c>
      <c r="P8" s="732" t="s">
        <v>536</v>
      </c>
      <c r="Q8" s="739" t="s">
        <v>62</v>
      </c>
    </row>
    <row r="9" spans="1:17" ht="23.25" hidden="1" customHeight="1">
      <c r="A9" s="741"/>
      <c r="B9" s="532"/>
      <c r="C9" s="533"/>
      <c r="D9" s="533"/>
      <c r="E9" s="533"/>
      <c r="F9" s="533"/>
      <c r="G9" s="533"/>
      <c r="H9" s="533"/>
      <c r="I9" s="533"/>
      <c r="J9" s="533"/>
      <c r="K9" s="533"/>
      <c r="L9" s="533"/>
      <c r="M9" s="533"/>
      <c r="N9" s="533"/>
      <c r="O9" s="533"/>
      <c r="P9" s="533"/>
      <c r="Q9" s="742"/>
    </row>
    <row r="10" spans="1:17" ht="1.5" customHeight="1">
      <c r="A10" s="741">
        <v>2012</v>
      </c>
      <c r="B10" s="535">
        <v>3305</v>
      </c>
      <c r="C10" s="536">
        <v>2548</v>
      </c>
      <c r="D10" s="536">
        <v>445</v>
      </c>
      <c r="E10" s="536">
        <v>1622</v>
      </c>
      <c r="F10" s="536">
        <v>481</v>
      </c>
      <c r="G10" s="536">
        <v>604</v>
      </c>
      <c r="H10" s="536">
        <v>757</v>
      </c>
      <c r="I10" s="536">
        <v>604</v>
      </c>
      <c r="J10" s="536">
        <v>10</v>
      </c>
      <c r="K10" s="536">
        <v>240</v>
      </c>
      <c r="L10" s="536">
        <v>11</v>
      </c>
      <c r="M10" s="536">
        <v>11</v>
      </c>
      <c r="N10" s="536">
        <v>134</v>
      </c>
      <c r="O10" s="536">
        <v>21</v>
      </c>
      <c r="P10" s="536">
        <v>89</v>
      </c>
      <c r="Q10" s="743">
        <v>88</v>
      </c>
    </row>
    <row r="11" spans="1:17" ht="23.25" customHeight="1">
      <c r="A11" s="741">
        <v>2013</v>
      </c>
      <c r="B11" s="535">
        <v>3428</v>
      </c>
      <c r="C11" s="536">
        <v>2737</v>
      </c>
      <c r="D11" s="536">
        <v>513</v>
      </c>
      <c r="E11" s="536">
        <v>1875</v>
      </c>
      <c r="F11" s="536">
        <v>349</v>
      </c>
      <c r="G11" s="536">
        <v>661</v>
      </c>
      <c r="H11" s="536">
        <v>691</v>
      </c>
      <c r="I11" s="536">
        <v>661</v>
      </c>
      <c r="J11" s="536">
        <v>6</v>
      </c>
      <c r="K11" s="536">
        <v>251</v>
      </c>
      <c r="L11" s="536">
        <v>29</v>
      </c>
      <c r="M11" s="536">
        <v>10</v>
      </c>
      <c r="N11" s="536">
        <v>117</v>
      </c>
      <c r="O11" s="536">
        <v>30</v>
      </c>
      <c r="P11" s="536">
        <v>80</v>
      </c>
      <c r="Q11" s="743">
        <v>138</v>
      </c>
    </row>
    <row r="12" spans="1:17" ht="23.25" customHeight="1">
      <c r="A12" s="741">
        <v>2014</v>
      </c>
      <c r="B12" s="538">
        <v>3317</v>
      </c>
      <c r="C12" s="539">
        <v>2396</v>
      </c>
      <c r="D12" s="539">
        <v>539</v>
      </c>
      <c r="E12" s="539">
        <v>1460</v>
      </c>
      <c r="F12" s="539">
        <v>397</v>
      </c>
      <c r="G12" s="539">
        <v>610</v>
      </c>
      <c r="H12" s="539">
        <v>921</v>
      </c>
      <c r="I12" s="539">
        <v>610</v>
      </c>
      <c r="J12" s="539">
        <v>29</v>
      </c>
      <c r="K12" s="539">
        <v>192</v>
      </c>
      <c r="L12" s="539">
        <v>13</v>
      </c>
      <c r="M12" s="539">
        <v>5</v>
      </c>
      <c r="N12" s="539">
        <v>94</v>
      </c>
      <c r="O12" s="539">
        <v>38</v>
      </c>
      <c r="P12" s="539">
        <v>113</v>
      </c>
      <c r="Q12" s="733">
        <v>126</v>
      </c>
    </row>
    <row r="13" spans="1:17" ht="23.25" customHeight="1">
      <c r="A13" s="741">
        <v>2015</v>
      </c>
      <c r="B13" s="538">
        <v>3887</v>
      </c>
      <c r="C13" s="539">
        <v>2766</v>
      </c>
      <c r="D13" s="539">
        <v>490</v>
      </c>
      <c r="E13" s="539">
        <v>1846</v>
      </c>
      <c r="F13" s="539">
        <v>430</v>
      </c>
      <c r="G13" s="539">
        <v>588</v>
      </c>
      <c r="H13" s="539">
        <v>1121</v>
      </c>
      <c r="I13" s="539">
        <v>588</v>
      </c>
      <c r="J13" s="539">
        <v>10</v>
      </c>
      <c r="K13" s="539">
        <v>192</v>
      </c>
      <c r="L13" s="539">
        <v>22</v>
      </c>
      <c r="M13" s="539">
        <v>8</v>
      </c>
      <c r="N13" s="539">
        <v>119</v>
      </c>
      <c r="O13" s="539">
        <v>28</v>
      </c>
      <c r="P13" s="539">
        <v>120</v>
      </c>
      <c r="Q13" s="733">
        <v>89</v>
      </c>
    </row>
    <row r="14" spans="1:17" ht="23.25" customHeight="1">
      <c r="A14" s="744">
        <v>2016</v>
      </c>
      <c r="B14" s="538">
        <v>4460</v>
      </c>
      <c r="C14" s="539">
        <v>3660</v>
      </c>
      <c r="D14" s="539">
        <v>414</v>
      </c>
      <c r="E14" s="539">
        <v>2685</v>
      </c>
      <c r="F14" s="539">
        <v>561</v>
      </c>
      <c r="G14" s="539">
        <v>579</v>
      </c>
      <c r="H14" s="539">
        <v>800</v>
      </c>
      <c r="I14" s="539">
        <v>579</v>
      </c>
      <c r="J14" s="539">
        <v>10</v>
      </c>
      <c r="K14" s="539">
        <v>173</v>
      </c>
      <c r="L14" s="539">
        <v>20</v>
      </c>
      <c r="M14" s="539">
        <v>8</v>
      </c>
      <c r="N14" s="539">
        <v>139</v>
      </c>
      <c r="O14" s="539">
        <v>28</v>
      </c>
      <c r="P14" s="539">
        <v>37</v>
      </c>
      <c r="Q14" s="733">
        <v>164</v>
      </c>
    </row>
    <row r="15" spans="1:17" ht="23.25" customHeight="1">
      <c r="A15" s="744">
        <v>2017</v>
      </c>
      <c r="B15" s="538">
        <v>4538</v>
      </c>
      <c r="C15" s="539">
        <v>3782</v>
      </c>
      <c r="D15" s="539">
        <v>512</v>
      </c>
      <c r="E15" s="539">
        <v>2665</v>
      </c>
      <c r="F15" s="539">
        <v>605</v>
      </c>
      <c r="G15" s="539">
        <v>552</v>
      </c>
      <c r="H15" s="539">
        <v>756</v>
      </c>
      <c r="I15" s="539">
        <v>552</v>
      </c>
      <c r="J15" s="539">
        <v>4</v>
      </c>
      <c r="K15" s="539">
        <v>164</v>
      </c>
      <c r="L15" s="539">
        <v>18</v>
      </c>
      <c r="M15" s="539">
        <v>4</v>
      </c>
      <c r="N15" s="539">
        <v>110</v>
      </c>
      <c r="O15" s="539">
        <v>27</v>
      </c>
      <c r="P15" s="539">
        <v>27</v>
      </c>
      <c r="Q15" s="733">
        <v>198</v>
      </c>
    </row>
    <row r="16" spans="1:17" ht="23.25" customHeight="1" thickBot="1">
      <c r="A16" s="969">
        <v>2018</v>
      </c>
      <c r="B16" s="970">
        <v>4552</v>
      </c>
      <c r="C16" s="971">
        <v>3578</v>
      </c>
      <c r="D16" s="971">
        <v>555</v>
      </c>
      <c r="E16" s="971">
        <v>2664</v>
      </c>
      <c r="F16" s="971">
        <v>359</v>
      </c>
      <c r="G16" s="971">
        <v>622</v>
      </c>
      <c r="H16" s="971">
        <v>842</v>
      </c>
      <c r="I16" s="971">
        <v>622</v>
      </c>
      <c r="J16" s="971">
        <v>24</v>
      </c>
      <c r="K16" s="971">
        <v>223</v>
      </c>
      <c r="L16" s="971">
        <v>21</v>
      </c>
      <c r="M16" s="971">
        <v>9</v>
      </c>
      <c r="N16" s="971">
        <v>88</v>
      </c>
      <c r="O16" s="971">
        <v>29</v>
      </c>
      <c r="P16" s="971">
        <v>25</v>
      </c>
      <c r="Q16" s="972">
        <v>203</v>
      </c>
    </row>
    <row r="17" spans="1:17" ht="23.25" customHeight="1" thickBot="1">
      <c r="A17" s="745">
        <v>2019</v>
      </c>
      <c r="B17" s="1078">
        <v>4925</v>
      </c>
      <c r="C17" s="545">
        <v>4111</v>
      </c>
      <c r="D17" s="545">
        <v>527</v>
      </c>
      <c r="E17" s="545">
        <v>2950</v>
      </c>
      <c r="F17" s="545">
        <v>634</v>
      </c>
      <c r="G17" s="545">
        <v>456</v>
      </c>
      <c r="H17" s="545">
        <v>814</v>
      </c>
      <c r="I17" s="545">
        <v>456</v>
      </c>
      <c r="J17" s="545">
        <v>7</v>
      </c>
      <c r="K17" s="545">
        <v>100</v>
      </c>
      <c r="L17" s="545">
        <v>10</v>
      </c>
      <c r="M17" s="545">
        <v>4</v>
      </c>
      <c r="N17" s="545">
        <v>126</v>
      </c>
      <c r="O17" s="545">
        <v>17</v>
      </c>
      <c r="P17" s="545">
        <v>86</v>
      </c>
      <c r="Q17" s="746">
        <v>106</v>
      </c>
    </row>
    <row r="18" spans="1:17">
      <c r="A18" s="747" t="s">
        <v>537</v>
      </c>
      <c r="B18" s="748"/>
      <c r="C18" s="748"/>
      <c r="D18" s="749"/>
      <c r="E18" s="748"/>
      <c r="F18" s="748"/>
      <c r="G18" s="748"/>
      <c r="H18" s="749"/>
      <c r="I18" s="738"/>
      <c r="J18" s="750"/>
      <c r="K18" s="750"/>
      <c r="L18" s="738"/>
      <c r="M18" s="751"/>
      <c r="N18" s="751"/>
      <c r="O18" s="751"/>
      <c r="P18" s="751"/>
      <c r="Q18" s="751"/>
    </row>
    <row r="19" spans="1:17">
      <c r="A19" s="608" t="s">
        <v>1157</v>
      </c>
      <c r="B19" s="310"/>
      <c r="C19" s="310"/>
      <c r="D19" s="548"/>
      <c r="E19" s="310"/>
      <c r="F19" s="310"/>
      <c r="G19" s="310"/>
      <c r="H19" s="310"/>
      <c r="I19" s="310"/>
      <c r="J19" s="310"/>
      <c r="K19" s="310"/>
      <c r="L19" s="752"/>
      <c r="M19" s="752"/>
      <c r="N19" s="548"/>
      <c r="O19" s="548"/>
      <c r="P19" s="548"/>
      <c r="Q19" s="302"/>
    </row>
  </sheetData>
  <mergeCells count="1">
    <mergeCell ref="C5:F5"/>
  </mergeCells>
  <phoneticPr fontId="6" type="noConversion"/>
  <printOptions horizontalCentered="1"/>
  <pageMargins left="0.15748031496062992" right="0.15748031496062992" top="0.87" bottom="0.98425196850393704" header="0.69" footer="0.51181102362204722"/>
  <pageSetup paperSize="9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37"/>
  <sheetViews>
    <sheetView view="pageBreakPreview" topLeftCell="A13" zoomScaleSheetLayoutView="100" workbookViewId="0">
      <selection activeCell="H10" sqref="H10:I10"/>
    </sheetView>
  </sheetViews>
  <sheetFormatPr defaultRowHeight="16.5"/>
  <cols>
    <col min="1" max="1" width="8.88671875" style="715"/>
    <col min="2" max="15" width="7.77734375" style="715" customWidth="1"/>
    <col min="16" max="17" width="3.5546875" style="715" customWidth="1"/>
    <col min="18" max="18" width="3.88671875" style="715" customWidth="1"/>
    <col min="19" max="19" width="2.88671875" style="715" customWidth="1"/>
    <col min="20" max="20" width="3.109375" style="715" customWidth="1"/>
    <col min="21" max="22" width="3.6640625" style="715" customWidth="1"/>
    <col min="23" max="23" width="7.109375" style="715" bestFit="1" customWidth="1"/>
    <col min="24" max="24" width="5.6640625" style="715" bestFit="1" customWidth="1"/>
    <col min="25" max="26" width="5.6640625" style="715" customWidth="1"/>
    <col min="27" max="27" width="7.109375" style="715" bestFit="1" customWidth="1"/>
    <col min="28" max="29" width="7.109375" style="715" customWidth="1"/>
    <col min="30" max="30" width="8.109375" style="715" bestFit="1" customWidth="1"/>
    <col min="31" max="31" width="6.6640625" style="715" bestFit="1" customWidth="1"/>
    <col min="32" max="33" width="6.6640625" style="715" customWidth="1"/>
    <col min="34" max="35" width="14.109375" style="715" bestFit="1" customWidth="1"/>
    <col min="36" max="36" width="10.21875" style="715" customWidth="1"/>
    <col min="37" max="16384" width="8.88671875" style="715"/>
  </cols>
  <sheetData>
    <row r="1" spans="1:15" s="716" customFormat="1" ht="20.25">
      <c r="A1" s="879" t="s">
        <v>1221</v>
      </c>
      <c r="B1" s="211"/>
      <c r="C1" s="211"/>
      <c r="D1" s="211"/>
      <c r="E1" s="211"/>
      <c r="F1" s="211"/>
      <c r="G1" s="211"/>
      <c r="H1" s="369" t="s">
        <v>538</v>
      </c>
      <c r="I1" s="369"/>
      <c r="J1" s="369"/>
      <c r="K1" s="369"/>
      <c r="L1" s="211"/>
      <c r="M1" s="369"/>
      <c r="N1" s="369"/>
      <c r="O1" s="369"/>
    </row>
    <row r="2" spans="1:15" ht="17.25" thickBot="1">
      <c r="A2" s="301" t="s">
        <v>567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</row>
    <row r="3" spans="1:15">
      <c r="A3" s="753"/>
      <c r="B3" s="1133" t="s">
        <v>539</v>
      </c>
      <c r="C3" s="1135"/>
      <c r="D3" s="284" t="s">
        <v>540</v>
      </c>
      <c r="E3" s="541"/>
      <c r="F3" s="284" t="s">
        <v>541</v>
      </c>
      <c r="G3" s="541"/>
      <c r="H3" s="530" t="s">
        <v>542</v>
      </c>
      <c r="I3" s="541"/>
      <c r="J3" s="284" t="s">
        <v>543</v>
      </c>
      <c r="K3" s="530"/>
      <c r="L3" s="1133" t="s">
        <v>544</v>
      </c>
      <c r="M3" s="1135"/>
      <c r="N3" s="1133" t="s">
        <v>565</v>
      </c>
      <c r="O3" s="1217"/>
    </row>
    <row r="4" spans="1:15">
      <c r="A4" s="754"/>
      <c r="B4" s="307"/>
      <c r="C4" s="755"/>
      <c r="D4" s="1214"/>
      <c r="E4" s="1215"/>
      <c r="F4" s="307"/>
      <c r="G4" s="755"/>
      <c r="H4" s="756"/>
      <c r="I4" s="755"/>
      <c r="J4" s="307"/>
      <c r="K4" s="756"/>
      <c r="L4" s="1214" t="s">
        <v>545</v>
      </c>
      <c r="M4" s="1215"/>
      <c r="N4" s="307"/>
      <c r="O4" s="757"/>
    </row>
    <row r="5" spans="1:15">
      <c r="A5" s="754" t="s">
        <v>326</v>
      </c>
      <c r="B5" s="1211" t="s">
        <v>61</v>
      </c>
      <c r="C5" s="1212"/>
      <c r="D5" s="1211" t="s">
        <v>546</v>
      </c>
      <c r="E5" s="1212"/>
      <c r="F5" s="1211" t="s">
        <v>547</v>
      </c>
      <c r="G5" s="1212"/>
      <c r="H5" s="1213" t="s">
        <v>548</v>
      </c>
      <c r="I5" s="1212"/>
      <c r="J5" s="1211" t="s">
        <v>549</v>
      </c>
      <c r="K5" s="1213"/>
      <c r="L5" s="543" t="s">
        <v>436</v>
      </c>
      <c r="M5" s="542"/>
      <c r="N5" s="1211"/>
      <c r="O5" s="1220"/>
    </row>
    <row r="6" spans="1:15">
      <c r="A6" s="754"/>
      <c r="B6" s="401" t="s">
        <v>550</v>
      </c>
      <c r="C6" s="357" t="s">
        <v>551</v>
      </c>
      <c r="D6" s="401" t="s">
        <v>550</v>
      </c>
      <c r="E6" s="357" t="s">
        <v>551</v>
      </c>
      <c r="F6" s="358" t="s">
        <v>550</v>
      </c>
      <c r="G6" s="531" t="s">
        <v>551</v>
      </c>
      <c r="H6" s="357" t="s">
        <v>550</v>
      </c>
      <c r="I6" s="531" t="s">
        <v>551</v>
      </c>
      <c r="J6" s="357" t="s">
        <v>550</v>
      </c>
      <c r="K6" s="531" t="s">
        <v>551</v>
      </c>
      <c r="L6" s="401" t="s">
        <v>550</v>
      </c>
      <c r="M6" s="758" t="s">
        <v>551</v>
      </c>
      <c r="N6" s="401" t="s">
        <v>550</v>
      </c>
      <c r="O6" s="759" t="s">
        <v>551</v>
      </c>
    </row>
    <row r="7" spans="1:15">
      <c r="A7" s="760"/>
      <c r="B7" s="497" t="s">
        <v>78</v>
      </c>
      <c r="C7" s="495" t="s">
        <v>189</v>
      </c>
      <c r="D7" s="497" t="s">
        <v>78</v>
      </c>
      <c r="E7" s="495" t="s">
        <v>189</v>
      </c>
      <c r="F7" s="496" t="s">
        <v>78</v>
      </c>
      <c r="G7" s="556" t="s">
        <v>189</v>
      </c>
      <c r="H7" s="495" t="s">
        <v>78</v>
      </c>
      <c r="I7" s="556" t="s">
        <v>189</v>
      </c>
      <c r="J7" s="495" t="s">
        <v>78</v>
      </c>
      <c r="K7" s="556" t="s">
        <v>189</v>
      </c>
      <c r="L7" s="497" t="s">
        <v>78</v>
      </c>
      <c r="M7" s="495" t="s">
        <v>189</v>
      </c>
      <c r="N7" s="497" t="s">
        <v>78</v>
      </c>
      <c r="O7" s="761" t="s">
        <v>189</v>
      </c>
    </row>
    <row r="8" spans="1:15" ht="20.25" customHeight="1">
      <c r="A8" s="754">
        <v>2011</v>
      </c>
      <c r="B8" s="762">
        <v>315</v>
      </c>
      <c r="C8" s="762">
        <v>11</v>
      </c>
      <c r="D8" s="762">
        <v>176</v>
      </c>
      <c r="E8" s="762">
        <v>11</v>
      </c>
      <c r="F8" s="762">
        <v>22</v>
      </c>
      <c r="G8" s="762">
        <v>0</v>
      </c>
      <c r="H8" s="762">
        <v>0</v>
      </c>
      <c r="I8" s="762">
        <v>0</v>
      </c>
      <c r="J8" s="762">
        <v>0</v>
      </c>
      <c r="K8" s="762">
        <v>0</v>
      </c>
      <c r="L8" s="762">
        <v>4</v>
      </c>
      <c r="M8" s="762">
        <v>0</v>
      </c>
      <c r="N8" s="762">
        <v>0</v>
      </c>
      <c r="O8" s="763">
        <v>0</v>
      </c>
    </row>
    <row r="9" spans="1:15" ht="20.25" customHeight="1">
      <c r="A9" s="754">
        <v>2012</v>
      </c>
      <c r="B9" s="762">
        <v>110</v>
      </c>
      <c r="C9" s="762">
        <v>83</v>
      </c>
      <c r="D9" s="762">
        <v>37</v>
      </c>
      <c r="E9" s="762">
        <v>15</v>
      </c>
      <c r="F9" s="762">
        <v>7</v>
      </c>
      <c r="G9" s="762">
        <v>0</v>
      </c>
      <c r="H9" s="762">
        <v>0</v>
      </c>
      <c r="I9" s="762">
        <v>0</v>
      </c>
      <c r="J9" s="762">
        <v>0</v>
      </c>
      <c r="K9" s="762">
        <v>0</v>
      </c>
      <c r="L9" s="762">
        <v>10</v>
      </c>
      <c r="M9" s="762">
        <v>29</v>
      </c>
      <c r="N9" s="762">
        <v>7</v>
      </c>
      <c r="O9" s="763">
        <v>7</v>
      </c>
    </row>
    <row r="10" spans="1:15" ht="20.25" customHeight="1">
      <c r="A10" s="754">
        <v>2013</v>
      </c>
      <c r="B10" s="762">
        <v>38</v>
      </c>
      <c r="C10" s="762">
        <v>35</v>
      </c>
      <c r="D10" s="762">
        <v>12</v>
      </c>
      <c r="E10" s="762">
        <v>3</v>
      </c>
      <c r="F10" s="762">
        <v>7</v>
      </c>
      <c r="G10" s="762">
        <v>0</v>
      </c>
      <c r="H10" s="762">
        <v>0</v>
      </c>
      <c r="I10" s="762">
        <v>0</v>
      </c>
      <c r="J10" s="762">
        <v>0</v>
      </c>
      <c r="K10" s="762">
        <v>0</v>
      </c>
      <c r="L10" s="762">
        <v>6</v>
      </c>
      <c r="M10" s="762">
        <v>18</v>
      </c>
      <c r="N10" s="762">
        <v>4</v>
      </c>
      <c r="O10" s="763">
        <v>6</v>
      </c>
    </row>
    <row r="11" spans="1:15" ht="20.25" customHeight="1">
      <c r="A11" s="754">
        <v>2014</v>
      </c>
      <c r="B11" s="762">
        <v>1044</v>
      </c>
      <c r="C11" s="762">
        <v>292</v>
      </c>
      <c r="D11" s="762">
        <v>221</v>
      </c>
      <c r="E11" s="762">
        <v>10</v>
      </c>
      <c r="F11" s="762"/>
      <c r="G11" s="762"/>
      <c r="H11" s="762">
        <v>1</v>
      </c>
      <c r="I11" s="762">
        <v>1</v>
      </c>
      <c r="J11" s="762">
        <v>5</v>
      </c>
      <c r="K11" s="762"/>
      <c r="L11" s="762">
        <v>449</v>
      </c>
      <c r="M11" s="762">
        <v>192</v>
      </c>
      <c r="N11" s="762">
        <v>76</v>
      </c>
      <c r="O11" s="763">
        <v>12</v>
      </c>
    </row>
    <row r="12" spans="1:15" ht="20.25" customHeight="1">
      <c r="A12" s="754">
        <v>2015</v>
      </c>
      <c r="B12" s="762">
        <v>1461</v>
      </c>
      <c r="C12" s="762">
        <v>773</v>
      </c>
      <c r="D12" s="762">
        <v>214</v>
      </c>
      <c r="E12" s="762">
        <v>17</v>
      </c>
      <c r="F12" s="762">
        <v>10</v>
      </c>
      <c r="G12" s="762">
        <v>0</v>
      </c>
      <c r="H12" s="762">
        <v>2</v>
      </c>
      <c r="I12" s="762">
        <v>1</v>
      </c>
      <c r="J12" s="762">
        <v>5</v>
      </c>
      <c r="K12" s="762">
        <v>0</v>
      </c>
      <c r="L12" s="762">
        <v>447</v>
      </c>
      <c r="M12" s="762">
        <v>192</v>
      </c>
      <c r="N12" s="762">
        <v>399</v>
      </c>
      <c r="O12" s="763">
        <v>189</v>
      </c>
    </row>
    <row r="13" spans="1:15" ht="20.25" customHeight="1">
      <c r="A13" s="754">
        <v>2016</v>
      </c>
      <c r="B13" s="762">
        <v>1720</v>
      </c>
      <c r="C13" s="762">
        <v>2094</v>
      </c>
      <c r="D13" s="762">
        <v>180</v>
      </c>
      <c r="E13" s="762">
        <v>16</v>
      </c>
      <c r="F13" s="762">
        <v>17</v>
      </c>
      <c r="G13" s="762" t="s">
        <v>93</v>
      </c>
      <c r="H13" s="762" t="s">
        <v>93</v>
      </c>
      <c r="I13" s="762" t="s">
        <v>93</v>
      </c>
      <c r="J13" s="762" t="s">
        <v>93</v>
      </c>
      <c r="K13" s="762" t="s">
        <v>93</v>
      </c>
      <c r="L13" s="762">
        <v>1270</v>
      </c>
      <c r="M13" s="762">
        <v>1999</v>
      </c>
      <c r="N13" s="762">
        <v>45</v>
      </c>
      <c r="O13" s="763">
        <v>43</v>
      </c>
    </row>
    <row r="14" spans="1:15" ht="20.25" customHeight="1">
      <c r="A14" s="882">
        <v>2017</v>
      </c>
      <c r="B14" s="762">
        <v>1855</v>
      </c>
      <c r="C14" s="762">
        <v>2459</v>
      </c>
      <c r="D14" s="762">
        <v>204</v>
      </c>
      <c r="E14" s="762">
        <v>22</v>
      </c>
      <c r="F14" s="762">
        <v>1</v>
      </c>
      <c r="G14" s="762">
        <v>0</v>
      </c>
      <c r="H14" s="762">
        <v>0</v>
      </c>
      <c r="I14" s="762">
        <v>0</v>
      </c>
      <c r="J14" s="762">
        <v>3</v>
      </c>
      <c r="K14" s="762">
        <v>0</v>
      </c>
      <c r="L14" s="762">
        <v>1384</v>
      </c>
      <c r="M14" s="762">
        <v>2165</v>
      </c>
      <c r="N14" s="762">
        <v>0</v>
      </c>
      <c r="O14" s="762">
        <v>0</v>
      </c>
    </row>
    <row r="15" spans="1:15" ht="20.25" customHeight="1">
      <c r="A15" s="769">
        <v>2018</v>
      </c>
      <c r="B15" s="770">
        <v>2344</v>
      </c>
      <c r="C15" s="770">
        <v>4276</v>
      </c>
      <c r="D15" s="770">
        <v>234</v>
      </c>
      <c r="E15" s="770">
        <v>91</v>
      </c>
      <c r="F15" s="770"/>
      <c r="G15" s="770"/>
      <c r="H15" s="770">
        <v>4</v>
      </c>
      <c r="I15" s="770"/>
      <c r="J15" s="770">
        <v>8</v>
      </c>
      <c r="K15" s="770">
        <v>4</v>
      </c>
      <c r="L15" s="770">
        <v>1445</v>
      </c>
      <c r="M15" s="770">
        <v>2310</v>
      </c>
      <c r="N15" s="770">
        <v>338</v>
      </c>
      <c r="O15" s="771">
        <v>204</v>
      </c>
    </row>
    <row r="16" spans="1:15" ht="20.25" customHeight="1">
      <c r="A16" s="772">
        <v>2019</v>
      </c>
      <c r="B16" s="773">
        <f>SUM(D16,F16,H16,L16,N16,B33,D33,F33)</f>
        <v>2507</v>
      </c>
      <c r="C16" s="773">
        <f>SUM(E16,M16,O16,C33,E33,G33)</f>
        <v>4299</v>
      </c>
      <c r="D16" s="1107">
        <v>244</v>
      </c>
      <c r="E16" s="1107">
        <v>7</v>
      </c>
      <c r="F16" s="1107">
        <v>23</v>
      </c>
      <c r="G16" s="1107"/>
      <c r="H16" s="773">
        <v>1</v>
      </c>
      <c r="I16" s="773"/>
      <c r="J16" s="773"/>
      <c r="K16" s="773"/>
      <c r="L16" s="1107">
        <v>1567</v>
      </c>
      <c r="M16" s="1107">
        <v>2408</v>
      </c>
      <c r="N16" s="773">
        <v>271</v>
      </c>
      <c r="O16" s="774">
        <v>269</v>
      </c>
    </row>
    <row r="17" spans="1:15" ht="20.25" customHeight="1">
      <c r="A17" s="764"/>
      <c r="B17" s="765"/>
      <c r="C17" s="765"/>
      <c r="D17" s="765"/>
      <c r="E17" s="765"/>
      <c r="F17" s="765"/>
      <c r="G17" s="765"/>
      <c r="H17" s="765"/>
      <c r="I17" s="765"/>
      <c r="J17" s="765"/>
      <c r="K17" s="765"/>
      <c r="L17" s="775"/>
      <c r="M17" s="775"/>
      <c r="N17" s="765"/>
      <c r="O17" s="765"/>
    </row>
    <row r="18" spans="1:15" ht="20.25" customHeight="1">
      <c r="A18" s="764"/>
      <c r="B18" s="765"/>
      <c r="C18" s="765"/>
      <c r="D18" s="765"/>
      <c r="E18" s="765"/>
      <c r="F18" s="765"/>
      <c r="G18" s="765"/>
      <c r="H18" s="765"/>
      <c r="I18" s="765"/>
      <c r="J18" s="765"/>
      <c r="K18" s="765"/>
      <c r="L18" s="765"/>
      <c r="M18" s="765"/>
      <c r="N18" s="765"/>
      <c r="O18" s="765"/>
    </row>
    <row r="19" spans="1:15" ht="20.25" customHeight="1">
      <c r="A19" s="764"/>
      <c r="B19" s="765"/>
      <c r="C19" s="765"/>
      <c r="D19" s="765"/>
      <c r="E19" s="765"/>
      <c r="F19" s="765"/>
      <c r="G19" s="765"/>
      <c r="H19" s="765"/>
      <c r="I19" s="765"/>
      <c r="J19" s="765"/>
      <c r="K19" s="765"/>
      <c r="L19" s="765"/>
      <c r="M19" s="765"/>
      <c r="N19" s="765"/>
      <c r="O19" s="765"/>
    </row>
    <row r="20" spans="1:15" ht="20.25" customHeight="1">
      <c r="A20" s="357"/>
      <c r="B20" s="1218" t="s">
        <v>566</v>
      </c>
      <c r="C20" s="1219"/>
      <c r="D20" s="396" t="s">
        <v>552</v>
      </c>
      <c r="E20" s="766"/>
      <c r="F20" s="767" t="s">
        <v>553</v>
      </c>
      <c r="G20" s="766"/>
      <c r="H20" s="1229" t="s">
        <v>568</v>
      </c>
      <c r="I20" s="1128"/>
      <c r="J20" s="1128"/>
      <c r="K20" s="1128"/>
      <c r="L20" s="1129"/>
      <c r="M20" s="1221" t="s">
        <v>569</v>
      </c>
      <c r="N20" s="1222"/>
      <c r="O20" s="1223"/>
    </row>
    <row r="21" spans="1:15" ht="20.25" customHeight="1">
      <c r="A21" s="356"/>
      <c r="B21" s="1214"/>
      <c r="C21" s="1215"/>
      <c r="D21" s="1216" t="s">
        <v>554</v>
      </c>
      <c r="E21" s="1215"/>
      <c r="F21" s="307"/>
      <c r="G21" s="755"/>
      <c r="H21" s="1221" t="s">
        <v>555</v>
      </c>
      <c r="I21" s="1222"/>
      <c r="J21" s="1223"/>
      <c r="K21" s="1221" t="s">
        <v>556</v>
      </c>
      <c r="L21" s="1223"/>
      <c r="M21" s="1224"/>
      <c r="N21" s="1227"/>
      <c r="O21" s="1228"/>
    </row>
    <row r="22" spans="1:15" ht="20.25" customHeight="1">
      <c r="A22" s="356" t="s">
        <v>326</v>
      </c>
      <c r="B22" s="1211"/>
      <c r="C22" s="1212"/>
      <c r="D22" s="1213" t="s">
        <v>436</v>
      </c>
      <c r="E22" s="1212"/>
      <c r="F22" s="1211" t="s">
        <v>62</v>
      </c>
      <c r="G22" s="1212"/>
      <c r="H22" s="1224" t="s">
        <v>557</v>
      </c>
      <c r="I22" s="1225"/>
      <c r="J22" s="1226"/>
      <c r="K22" s="1224" t="s">
        <v>558</v>
      </c>
      <c r="L22" s="1228"/>
      <c r="M22" s="1224"/>
      <c r="N22" s="1227"/>
      <c r="O22" s="1228"/>
    </row>
    <row r="23" spans="1:15" ht="20.25" customHeight="1">
      <c r="A23" s="356"/>
      <c r="B23" s="356" t="s">
        <v>550</v>
      </c>
      <c r="C23" s="355" t="s">
        <v>551</v>
      </c>
      <c r="D23" s="355" t="s">
        <v>550</v>
      </c>
      <c r="E23" s="355" t="s">
        <v>551</v>
      </c>
      <c r="F23" s="356" t="s">
        <v>550</v>
      </c>
      <c r="G23" s="355" t="s">
        <v>551</v>
      </c>
      <c r="H23" s="356"/>
      <c r="I23" s="355" t="s">
        <v>559</v>
      </c>
      <c r="J23" s="356" t="s">
        <v>560</v>
      </c>
      <c r="K23" s="357" t="s">
        <v>561</v>
      </c>
      <c r="L23" s="357" t="s">
        <v>551</v>
      </c>
      <c r="M23" s="356"/>
      <c r="N23" s="357" t="s">
        <v>66</v>
      </c>
      <c r="O23" s="358" t="s">
        <v>562</v>
      </c>
    </row>
    <row r="24" spans="1:15" ht="20.25" customHeight="1">
      <c r="A24" s="768"/>
      <c r="B24" s="495" t="s">
        <v>78</v>
      </c>
      <c r="C24" s="496" t="s">
        <v>189</v>
      </c>
      <c r="D24" s="496" t="s">
        <v>78</v>
      </c>
      <c r="E24" s="496" t="s">
        <v>189</v>
      </c>
      <c r="F24" s="496" t="s">
        <v>78</v>
      </c>
      <c r="G24" s="495" t="s">
        <v>189</v>
      </c>
      <c r="H24" s="495"/>
      <c r="I24" s="496" t="s">
        <v>208</v>
      </c>
      <c r="J24" s="496" t="s">
        <v>409</v>
      </c>
      <c r="K24" s="495" t="s">
        <v>563</v>
      </c>
      <c r="L24" s="496" t="s">
        <v>564</v>
      </c>
      <c r="M24" s="495"/>
      <c r="N24" s="496" t="s">
        <v>399</v>
      </c>
      <c r="O24" s="496" t="s">
        <v>400</v>
      </c>
    </row>
    <row r="25" spans="1:15" ht="20.25" customHeight="1">
      <c r="A25" s="754">
        <v>2011</v>
      </c>
      <c r="B25" s="762">
        <v>0</v>
      </c>
      <c r="C25" s="762">
        <v>0</v>
      </c>
      <c r="D25" s="776">
        <v>15</v>
      </c>
      <c r="E25" s="776">
        <v>0</v>
      </c>
      <c r="F25" s="776">
        <v>98</v>
      </c>
      <c r="G25" s="776">
        <v>0</v>
      </c>
      <c r="H25" s="776">
        <f t="shared" ref="H25:H29" si="0">SUM(I25:J25)</f>
        <v>11</v>
      </c>
      <c r="I25" s="776">
        <v>3</v>
      </c>
      <c r="J25" s="776">
        <v>8</v>
      </c>
      <c r="K25" s="776">
        <v>8</v>
      </c>
      <c r="L25" s="776">
        <v>15</v>
      </c>
      <c r="M25" s="776">
        <v>1166731</v>
      </c>
      <c r="N25" s="762">
        <v>592672</v>
      </c>
      <c r="O25" s="763">
        <v>574059</v>
      </c>
    </row>
    <row r="26" spans="1:15" ht="20.25" customHeight="1">
      <c r="A26" s="754">
        <v>2012</v>
      </c>
      <c r="B26" s="762">
        <v>11</v>
      </c>
      <c r="C26" s="762">
        <v>11</v>
      </c>
      <c r="D26" s="762">
        <v>24</v>
      </c>
      <c r="E26" s="762">
        <v>16</v>
      </c>
      <c r="F26" s="762">
        <v>14</v>
      </c>
      <c r="G26" s="762">
        <v>5</v>
      </c>
      <c r="H26" s="762">
        <f t="shared" si="0"/>
        <v>72</v>
      </c>
      <c r="I26" s="762">
        <v>21</v>
      </c>
      <c r="J26" s="762">
        <v>51</v>
      </c>
      <c r="K26" s="762">
        <v>0</v>
      </c>
      <c r="L26" s="762">
        <v>0</v>
      </c>
      <c r="M26" s="762">
        <v>163564000</v>
      </c>
      <c r="N26" s="762">
        <v>101090000</v>
      </c>
      <c r="O26" s="763">
        <v>62474000</v>
      </c>
    </row>
    <row r="27" spans="1:15" ht="20.25" customHeight="1">
      <c r="A27" s="754">
        <v>2013</v>
      </c>
      <c r="B27" s="762">
        <v>0</v>
      </c>
      <c r="C27" s="762">
        <v>0</v>
      </c>
      <c r="D27" s="762">
        <v>1</v>
      </c>
      <c r="E27" s="762">
        <v>0</v>
      </c>
      <c r="F27" s="762">
        <v>8</v>
      </c>
      <c r="G27" s="762">
        <v>8</v>
      </c>
      <c r="H27" s="762">
        <f t="shared" si="0"/>
        <v>35</v>
      </c>
      <c r="I27" s="762">
        <v>20</v>
      </c>
      <c r="J27" s="762">
        <v>15</v>
      </c>
      <c r="K27" s="762">
        <v>0</v>
      </c>
      <c r="L27" s="762">
        <v>0</v>
      </c>
      <c r="M27" s="762">
        <v>42077000</v>
      </c>
      <c r="N27" s="762">
        <v>16457000</v>
      </c>
      <c r="O27" s="763">
        <v>15720000</v>
      </c>
    </row>
    <row r="28" spans="1:15" ht="20.25" customHeight="1">
      <c r="A28" s="754">
        <v>2014</v>
      </c>
      <c r="B28" s="762">
        <v>44</v>
      </c>
      <c r="C28" s="762">
        <v>22</v>
      </c>
      <c r="D28" s="762">
        <v>18</v>
      </c>
      <c r="E28" s="762">
        <v>18</v>
      </c>
      <c r="F28" s="762">
        <v>230</v>
      </c>
      <c r="G28" s="762">
        <v>37</v>
      </c>
      <c r="H28" s="762">
        <f t="shared" si="0"/>
        <v>66</v>
      </c>
      <c r="I28" s="762">
        <v>16</v>
      </c>
      <c r="J28" s="762">
        <v>50</v>
      </c>
      <c r="K28" s="762" t="s">
        <v>92</v>
      </c>
      <c r="L28" s="762" t="s">
        <v>92</v>
      </c>
      <c r="M28" s="762">
        <v>837833</v>
      </c>
      <c r="N28" s="762">
        <v>393596</v>
      </c>
      <c r="O28" s="763">
        <v>444237</v>
      </c>
    </row>
    <row r="29" spans="1:15" ht="20.25" customHeight="1">
      <c r="A29" s="754">
        <v>2015</v>
      </c>
      <c r="B29" s="762">
        <v>28</v>
      </c>
      <c r="C29" s="762">
        <v>28</v>
      </c>
      <c r="D29" s="762">
        <v>45</v>
      </c>
      <c r="E29" s="762">
        <v>22</v>
      </c>
      <c r="F29" s="762">
        <v>311</v>
      </c>
      <c r="G29" s="762">
        <v>324</v>
      </c>
      <c r="H29" s="762">
        <f t="shared" si="0"/>
        <v>50</v>
      </c>
      <c r="I29" s="762">
        <v>20</v>
      </c>
      <c r="J29" s="762">
        <v>30</v>
      </c>
      <c r="K29" s="762">
        <v>0</v>
      </c>
      <c r="L29" s="762">
        <v>0</v>
      </c>
      <c r="M29" s="762">
        <v>1216924</v>
      </c>
      <c r="N29" s="762">
        <v>658197</v>
      </c>
      <c r="O29" s="763">
        <v>558727</v>
      </c>
    </row>
    <row r="30" spans="1:15" ht="20.25" customHeight="1">
      <c r="A30" s="754">
        <v>2016</v>
      </c>
      <c r="B30" s="762">
        <v>15</v>
      </c>
      <c r="C30" s="762">
        <v>14</v>
      </c>
      <c r="D30" s="762">
        <v>155</v>
      </c>
      <c r="E30" s="762">
        <v>5</v>
      </c>
      <c r="F30" s="762">
        <v>38</v>
      </c>
      <c r="G30" s="762">
        <v>17</v>
      </c>
      <c r="H30" s="762">
        <f>SUM(I30:J30)</f>
        <v>16</v>
      </c>
      <c r="I30" s="762">
        <v>5</v>
      </c>
      <c r="J30" s="762">
        <v>11</v>
      </c>
      <c r="K30" s="762">
        <v>5</v>
      </c>
      <c r="L30" s="762">
        <v>7</v>
      </c>
      <c r="M30" s="762">
        <v>704338</v>
      </c>
      <c r="N30" s="762">
        <v>426451</v>
      </c>
      <c r="O30" s="763">
        <v>277887</v>
      </c>
    </row>
    <row r="31" spans="1:15" ht="20.25" customHeight="1">
      <c r="A31" s="882">
        <v>2017</v>
      </c>
      <c r="B31" s="762">
        <v>25</v>
      </c>
      <c r="C31" s="762">
        <v>25</v>
      </c>
      <c r="D31" s="762">
        <v>217</v>
      </c>
      <c r="E31" s="762">
        <v>151</v>
      </c>
      <c r="F31" s="762">
        <v>21</v>
      </c>
      <c r="G31" s="762">
        <v>21</v>
      </c>
      <c r="H31" s="762">
        <v>69</v>
      </c>
      <c r="I31" s="762">
        <v>50</v>
      </c>
      <c r="J31" s="762">
        <v>19</v>
      </c>
      <c r="K31" s="762">
        <v>3</v>
      </c>
      <c r="L31" s="762">
        <v>6</v>
      </c>
      <c r="M31" s="762">
        <v>5042470</v>
      </c>
      <c r="N31" s="762">
        <v>987259</v>
      </c>
      <c r="O31" s="762">
        <v>4055211</v>
      </c>
    </row>
    <row r="32" spans="1:15" s="777" customFormat="1" ht="20.25" customHeight="1">
      <c r="A32" s="769">
        <v>2018</v>
      </c>
      <c r="B32" s="770">
        <v>20</v>
      </c>
      <c r="C32" s="770">
        <v>20</v>
      </c>
      <c r="D32" s="770">
        <v>277</v>
      </c>
      <c r="E32" s="770">
        <v>1576</v>
      </c>
      <c r="F32" s="770">
        <v>18</v>
      </c>
      <c r="G32" s="770">
        <v>71</v>
      </c>
      <c r="H32" s="770">
        <v>53</v>
      </c>
      <c r="I32" s="770">
        <v>8</v>
      </c>
      <c r="J32" s="770">
        <v>45</v>
      </c>
      <c r="K32" s="770"/>
      <c r="L32" s="770"/>
      <c r="M32" s="770">
        <v>1491539</v>
      </c>
      <c r="N32" s="770">
        <v>868431</v>
      </c>
      <c r="O32" s="771">
        <v>623108</v>
      </c>
    </row>
    <row r="33" spans="1:15" ht="20.25" customHeight="1">
      <c r="A33" s="772">
        <v>2019</v>
      </c>
      <c r="B33" s="773">
        <v>23</v>
      </c>
      <c r="C33" s="773">
        <v>26</v>
      </c>
      <c r="D33" s="773">
        <v>274</v>
      </c>
      <c r="E33" s="773">
        <v>1483</v>
      </c>
      <c r="F33" s="773">
        <v>104</v>
      </c>
      <c r="G33" s="773">
        <v>106</v>
      </c>
      <c r="H33" s="1107">
        <v>43</v>
      </c>
      <c r="I33" s="1107">
        <v>19</v>
      </c>
      <c r="J33" s="1107">
        <v>26</v>
      </c>
      <c r="K33" s="1107">
        <v>4</v>
      </c>
      <c r="L33" s="1107">
        <v>5</v>
      </c>
      <c r="M33" s="1107">
        <v>5388845</v>
      </c>
      <c r="N33" s="1107">
        <v>1766866</v>
      </c>
      <c r="O33" s="1108">
        <v>3621979</v>
      </c>
    </row>
    <row r="34" spans="1:15" s="777" customFormat="1" ht="11.25">
      <c r="A34" s="634" t="s">
        <v>1231</v>
      </c>
      <c r="B34" s="634"/>
      <c r="C34" s="634"/>
    </row>
    <row r="35" spans="1:15">
      <c r="A35" s="634" t="s">
        <v>1158</v>
      </c>
      <c r="B35" s="634"/>
      <c r="C35" s="634"/>
      <c r="D35" s="777"/>
      <c r="E35" s="777"/>
      <c r="F35" s="777"/>
      <c r="G35" s="777"/>
      <c r="H35" s="777"/>
      <c r="I35" s="777"/>
      <c r="J35" s="777"/>
      <c r="K35" s="777"/>
      <c r="L35" s="777"/>
      <c r="M35" s="777"/>
      <c r="N35" s="777"/>
      <c r="O35" s="777"/>
    </row>
    <row r="36" spans="1:15">
      <c r="A36" s="777" t="s">
        <v>1159</v>
      </c>
      <c r="B36" s="777"/>
      <c r="C36" s="777"/>
      <c r="D36" s="777"/>
      <c r="E36" s="777"/>
      <c r="F36" s="777"/>
      <c r="G36" s="777"/>
      <c r="H36" s="777"/>
      <c r="I36" s="777"/>
      <c r="J36" s="777"/>
      <c r="K36" s="777"/>
      <c r="L36" s="777"/>
      <c r="M36" s="777"/>
      <c r="N36" s="777"/>
      <c r="O36" s="777"/>
    </row>
    <row r="37" spans="1:15">
      <c r="A37" s="715" t="s">
        <v>1160</v>
      </c>
    </row>
  </sheetData>
  <mergeCells count="23">
    <mergeCell ref="H21:J21"/>
    <mergeCell ref="H22:J22"/>
    <mergeCell ref="M20:O22"/>
    <mergeCell ref="K21:L21"/>
    <mergeCell ref="K22:L22"/>
    <mergeCell ref="H20:L20"/>
    <mergeCell ref="L3:M3"/>
    <mergeCell ref="L4:M4"/>
    <mergeCell ref="N3:O3"/>
    <mergeCell ref="B20:C20"/>
    <mergeCell ref="N5:O5"/>
    <mergeCell ref="J5:K5"/>
    <mergeCell ref="B5:C5"/>
    <mergeCell ref="H5:I5"/>
    <mergeCell ref="B3:C3"/>
    <mergeCell ref="D5:E5"/>
    <mergeCell ref="D4:E4"/>
    <mergeCell ref="F5:G5"/>
    <mergeCell ref="B22:C22"/>
    <mergeCell ref="D22:E22"/>
    <mergeCell ref="F22:G22"/>
    <mergeCell ref="B21:C21"/>
    <mergeCell ref="D21:E21"/>
  </mergeCells>
  <phoneticPr fontId="6" type="noConversion"/>
  <printOptions horizontalCentered="1"/>
  <pageMargins left="0.17" right="0.16" top="0.73" bottom="0.39370078740157483" header="0" footer="0"/>
  <pageSetup paperSize="9" scale="68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view="pageBreakPreview" workbookViewId="0">
      <selection activeCell="A3" sqref="A3:XFD3"/>
    </sheetView>
  </sheetViews>
  <sheetFormatPr defaultRowHeight="16.5"/>
  <cols>
    <col min="1" max="1" width="10.21875" style="715" customWidth="1"/>
    <col min="2" max="2" width="13.77734375" style="715" bestFit="1" customWidth="1"/>
    <col min="3" max="3" width="6.21875" style="715" bestFit="1" customWidth="1"/>
    <col min="4" max="4" width="7.44140625" style="715" bestFit="1" customWidth="1"/>
    <col min="5" max="5" width="9.77734375" style="715" customWidth="1"/>
    <col min="6" max="6" width="9.33203125" style="715" bestFit="1" customWidth="1"/>
    <col min="7" max="8" width="9.33203125" style="715" customWidth="1"/>
    <col min="9" max="9" width="10.109375" style="715" bestFit="1" customWidth="1"/>
    <col min="10" max="10" width="11" style="715" bestFit="1" customWidth="1"/>
    <col min="11" max="11" width="10.44140625" style="715" customWidth="1"/>
    <col min="12" max="16384" width="8.88671875" style="715"/>
  </cols>
  <sheetData>
    <row r="1" spans="1:11" ht="14.25" customHeight="1">
      <c r="A1" s="184" t="s">
        <v>586</v>
      </c>
      <c r="B1" s="299"/>
      <c r="C1" s="299"/>
      <c r="D1" s="208"/>
      <c r="E1" s="184"/>
      <c r="F1" s="369"/>
      <c r="G1" s="184"/>
      <c r="H1" s="184"/>
      <c r="I1" s="184"/>
      <c r="J1" s="184"/>
      <c r="K1" s="184"/>
    </row>
    <row r="2" spans="1:11" s="778" customFormat="1" ht="20.25">
      <c r="A2" s="369" t="s">
        <v>1222</v>
      </c>
      <c r="B2" s="369"/>
      <c r="C2" s="369"/>
      <c r="D2" s="369"/>
      <c r="E2" s="369"/>
      <c r="F2" s="484"/>
      <c r="G2" s="484"/>
      <c r="H2" s="484"/>
      <c r="I2" s="484"/>
      <c r="J2" s="484"/>
      <c r="K2" s="484"/>
    </row>
    <row r="3" spans="1:11" ht="17.25" thickBot="1">
      <c r="A3" s="301" t="s">
        <v>1161</v>
      </c>
      <c r="B3" s="301"/>
      <c r="C3" s="301"/>
      <c r="D3" s="301"/>
      <c r="E3" s="301"/>
      <c r="F3" s="301"/>
      <c r="G3" s="301"/>
      <c r="H3" s="301"/>
      <c r="I3" s="301"/>
      <c r="J3" s="301" t="s">
        <v>1162</v>
      </c>
      <c r="K3" s="550"/>
    </row>
    <row r="4" spans="1:11">
      <c r="A4" s="352" t="s">
        <v>100</v>
      </c>
      <c r="B4" s="1235" t="s">
        <v>791</v>
      </c>
      <c r="C4" s="1236"/>
      <c r="D4" s="282" t="s">
        <v>572</v>
      </c>
      <c r="E4" s="877" t="s">
        <v>1163</v>
      </c>
      <c r="F4" s="1133"/>
      <c r="G4" s="1134"/>
      <c r="H4" s="1231" t="s">
        <v>587</v>
      </c>
      <c r="I4" s="1231"/>
      <c r="J4" s="1231"/>
      <c r="K4" s="1232"/>
    </row>
    <row r="5" spans="1:11">
      <c r="A5" s="974"/>
      <c r="B5" s="975"/>
      <c r="C5" s="882"/>
      <c r="D5" s="356" t="s">
        <v>574</v>
      </c>
      <c r="E5" s="881" t="s">
        <v>1164</v>
      </c>
      <c r="F5" s="1214"/>
      <c r="G5" s="1213"/>
      <c r="H5" s="1233"/>
      <c r="I5" s="1233"/>
      <c r="J5" s="1233"/>
      <c r="K5" s="1234"/>
    </row>
    <row r="6" spans="1:11">
      <c r="A6" s="974"/>
      <c r="B6" s="357" t="s">
        <v>571</v>
      </c>
      <c r="C6" s="783" t="s">
        <v>1165</v>
      </c>
      <c r="D6" s="881"/>
      <c r="E6" s="881" t="s">
        <v>575</v>
      </c>
      <c r="F6" s="356"/>
      <c r="G6" s="883" t="s">
        <v>576</v>
      </c>
      <c r="H6" s="881" t="s">
        <v>577</v>
      </c>
      <c r="I6" s="881" t="s">
        <v>578</v>
      </c>
      <c r="J6" s="881" t="s">
        <v>579</v>
      </c>
      <c r="K6" s="845" t="s">
        <v>580</v>
      </c>
    </row>
    <row r="7" spans="1:11">
      <c r="A7" s="493" t="s">
        <v>1166</v>
      </c>
      <c r="B7" s="768" t="s">
        <v>573</v>
      </c>
      <c r="C7" s="784" t="s">
        <v>1167</v>
      </c>
      <c r="D7" s="785"/>
      <c r="E7" s="786" t="s">
        <v>581</v>
      </c>
      <c r="F7" s="356"/>
      <c r="G7" s="880" t="s">
        <v>582</v>
      </c>
      <c r="H7" s="881" t="s">
        <v>583</v>
      </c>
      <c r="I7" s="881" t="s">
        <v>584</v>
      </c>
      <c r="J7" s="881" t="s">
        <v>585</v>
      </c>
      <c r="K7" s="845" t="s">
        <v>62</v>
      </c>
    </row>
    <row r="8" spans="1:11" ht="2.25" customHeight="1">
      <c r="A8" s="976"/>
      <c r="B8" s="779"/>
      <c r="C8" s="779"/>
      <c r="D8" s="779"/>
      <c r="E8" s="780"/>
      <c r="F8" s="780"/>
      <c r="G8" s="780"/>
      <c r="H8" s="780"/>
      <c r="I8" s="780"/>
      <c r="J8" s="780"/>
      <c r="K8" s="977"/>
    </row>
    <row r="9" spans="1:11" ht="0.75" customHeight="1">
      <c r="A9" s="976">
        <v>2012</v>
      </c>
      <c r="B9" s="781">
        <v>0</v>
      </c>
      <c r="C9" s="781"/>
      <c r="D9" s="781">
        <v>4</v>
      </c>
      <c r="E9" s="782">
        <v>415178</v>
      </c>
      <c r="F9" s="782">
        <v>45318936</v>
      </c>
      <c r="G9" s="782">
        <v>174600</v>
      </c>
      <c r="H9" s="782">
        <v>156359</v>
      </c>
      <c r="I9" s="782">
        <v>42518</v>
      </c>
      <c r="J9" s="782">
        <v>35401483</v>
      </c>
      <c r="K9" s="978">
        <v>9543976</v>
      </c>
    </row>
    <row r="10" spans="1:11">
      <c r="A10" s="979">
        <v>2013</v>
      </c>
      <c r="B10" s="993">
        <f>SUM(B12:B41)</f>
        <v>0</v>
      </c>
      <c r="C10" s="993"/>
      <c r="D10" s="993">
        <f>SUM(D12:D41)</f>
        <v>1</v>
      </c>
      <c r="E10" s="994">
        <f>SUM(E12:E41)</f>
        <v>2320</v>
      </c>
      <c r="F10" s="994">
        <v>0</v>
      </c>
      <c r="G10" s="994">
        <v>0</v>
      </c>
      <c r="H10" s="994">
        <v>0</v>
      </c>
      <c r="I10" s="994">
        <v>0</v>
      </c>
      <c r="J10" s="994">
        <v>0</v>
      </c>
      <c r="K10" s="995">
        <v>0</v>
      </c>
    </row>
    <row r="11" spans="1:11">
      <c r="A11" s="979">
        <v>2014</v>
      </c>
      <c r="B11" s="996">
        <v>0</v>
      </c>
      <c r="C11" s="996"/>
      <c r="D11" s="996">
        <v>0</v>
      </c>
      <c r="E11" s="996">
        <v>0</v>
      </c>
      <c r="F11" s="996">
        <v>0</v>
      </c>
      <c r="G11" s="996">
        <v>0</v>
      </c>
      <c r="H11" s="996">
        <v>0</v>
      </c>
      <c r="I11" s="996">
        <v>0</v>
      </c>
      <c r="J11" s="996">
        <v>0</v>
      </c>
      <c r="K11" s="997">
        <v>0</v>
      </c>
    </row>
    <row r="12" spans="1:11">
      <c r="A12" s="979">
        <v>2015</v>
      </c>
      <c r="B12" s="998" t="s">
        <v>1168</v>
      </c>
      <c r="C12" s="998"/>
      <c r="D12" s="998" t="s">
        <v>1168</v>
      </c>
      <c r="E12" s="998" t="s">
        <v>1168</v>
      </c>
      <c r="F12" s="998" t="s">
        <v>1168</v>
      </c>
      <c r="G12" s="998" t="s">
        <v>1168</v>
      </c>
      <c r="H12" s="998" t="s">
        <v>1168</v>
      </c>
      <c r="I12" s="998" t="s">
        <v>1168</v>
      </c>
      <c r="J12" s="998" t="s">
        <v>1168</v>
      </c>
      <c r="K12" s="999" t="s">
        <v>1168</v>
      </c>
    </row>
    <row r="13" spans="1:11">
      <c r="A13" s="979">
        <v>2016</v>
      </c>
      <c r="B13" s="998">
        <v>0</v>
      </c>
      <c r="C13" s="998"/>
      <c r="D13" s="998">
        <v>1</v>
      </c>
      <c r="E13" s="998">
        <v>0</v>
      </c>
      <c r="F13" s="998">
        <v>3467837</v>
      </c>
      <c r="G13" s="998">
        <v>15600</v>
      </c>
      <c r="H13" s="998">
        <v>0</v>
      </c>
      <c r="I13" s="998">
        <v>253</v>
      </c>
      <c r="J13" s="998">
        <v>2114488</v>
      </c>
      <c r="K13" s="999">
        <v>1337496</v>
      </c>
    </row>
    <row r="14" spans="1:11">
      <c r="A14" s="979">
        <v>2017</v>
      </c>
      <c r="B14" s="998">
        <v>0</v>
      </c>
      <c r="C14" s="998"/>
      <c r="D14" s="998">
        <v>0</v>
      </c>
      <c r="E14" s="998">
        <v>2320</v>
      </c>
      <c r="F14" s="998">
        <v>93712</v>
      </c>
      <c r="G14" s="998">
        <v>0</v>
      </c>
      <c r="H14" s="998">
        <v>0</v>
      </c>
      <c r="I14" s="998">
        <v>0</v>
      </c>
      <c r="J14" s="998">
        <v>92712</v>
      </c>
      <c r="K14" s="999">
        <v>1000</v>
      </c>
    </row>
    <row r="15" spans="1:11" ht="17.25" thickBot="1">
      <c r="A15" s="979">
        <v>2018</v>
      </c>
      <c r="B15" s="1000">
        <v>0</v>
      </c>
      <c r="C15" s="1001"/>
      <c r="D15" s="1001">
        <v>0</v>
      </c>
      <c r="E15" s="1001"/>
      <c r="F15" s="1001">
        <v>156681</v>
      </c>
      <c r="G15" s="1001">
        <v>21000</v>
      </c>
      <c r="H15" s="1001">
        <v>5824</v>
      </c>
      <c r="I15" s="1001">
        <v>0</v>
      </c>
      <c r="J15" s="1001">
        <v>50000</v>
      </c>
      <c r="K15" s="1002">
        <v>79857</v>
      </c>
    </row>
    <row r="16" spans="1:11" ht="17.25" thickBot="1">
      <c r="A16" s="973">
        <v>2019</v>
      </c>
      <c r="B16" s="1003">
        <f>SUM(B17:B43)</f>
        <v>0</v>
      </c>
      <c r="C16" s="1003">
        <f t="shared" ref="C16:K16" si="0">SUM(C17:C43)</f>
        <v>0</v>
      </c>
      <c r="D16" s="1003">
        <f t="shared" si="0"/>
        <v>0</v>
      </c>
      <c r="E16" s="1003">
        <f t="shared" si="0"/>
        <v>0</v>
      </c>
      <c r="F16" s="1003">
        <f t="shared" si="0"/>
        <v>957598000</v>
      </c>
      <c r="G16" s="1003">
        <f t="shared" si="0"/>
        <v>18000000</v>
      </c>
      <c r="H16" s="1003">
        <f t="shared" si="0"/>
        <v>0</v>
      </c>
      <c r="I16" s="1003">
        <f t="shared" si="0"/>
        <v>0</v>
      </c>
      <c r="J16" s="1003">
        <f t="shared" si="0"/>
        <v>0</v>
      </c>
      <c r="K16" s="1003">
        <f t="shared" si="0"/>
        <v>939598000</v>
      </c>
    </row>
    <row r="17" spans="1:11">
      <c r="A17" s="980" t="s">
        <v>36</v>
      </c>
      <c r="B17" s="982"/>
      <c r="C17" s="982"/>
      <c r="D17" s="982"/>
      <c r="E17" s="983"/>
      <c r="F17" s="982">
        <v>91043000</v>
      </c>
      <c r="G17" s="982"/>
      <c r="H17" s="982"/>
      <c r="I17" s="982"/>
      <c r="J17" s="982"/>
      <c r="K17" s="984">
        <v>91043000</v>
      </c>
    </row>
    <row r="18" spans="1:11">
      <c r="A18" s="980" t="s">
        <v>37</v>
      </c>
      <c r="B18" s="982"/>
      <c r="C18" s="982"/>
      <c r="D18" s="982"/>
      <c r="E18" s="985"/>
      <c r="F18" s="982">
        <v>0</v>
      </c>
      <c r="G18" s="982"/>
      <c r="H18" s="982"/>
      <c r="I18" s="982"/>
      <c r="J18" s="982"/>
      <c r="K18" s="984"/>
    </row>
    <row r="19" spans="1:11">
      <c r="A19" s="980" t="s">
        <v>38</v>
      </c>
      <c r="B19" s="982"/>
      <c r="C19" s="982"/>
      <c r="D19" s="982"/>
      <c r="E19" s="986"/>
      <c r="F19" s="982">
        <v>0</v>
      </c>
      <c r="G19" s="982"/>
      <c r="H19" s="982"/>
      <c r="I19" s="982"/>
      <c r="J19" s="982"/>
      <c r="K19" s="984"/>
    </row>
    <row r="20" spans="1:11">
      <c r="A20" s="980" t="s">
        <v>39</v>
      </c>
      <c r="B20" s="982"/>
      <c r="C20" s="982"/>
      <c r="D20" s="982"/>
      <c r="E20" s="986"/>
      <c r="F20" s="982">
        <v>2676000</v>
      </c>
      <c r="G20" s="982"/>
      <c r="H20" s="982"/>
      <c r="I20" s="982"/>
      <c r="J20" s="982"/>
      <c r="K20" s="984">
        <v>2676000</v>
      </c>
    </row>
    <row r="21" spans="1:11">
      <c r="A21" s="980" t="s">
        <v>40</v>
      </c>
      <c r="B21" s="982"/>
      <c r="C21" s="982"/>
      <c r="D21" s="982"/>
      <c r="E21" s="982"/>
      <c r="F21" s="982">
        <v>647274000</v>
      </c>
      <c r="G21" s="982"/>
      <c r="H21" s="982"/>
      <c r="I21" s="982"/>
      <c r="J21" s="982"/>
      <c r="K21" s="984">
        <v>647274000</v>
      </c>
    </row>
    <row r="22" spans="1:11">
      <c r="A22" s="980" t="s">
        <v>41</v>
      </c>
      <c r="B22" s="982"/>
      <c r="C22" s="982"/>
      <c r="D22" s="982"/>
      <c r="E22" s="986"/>
      <c r="F22" s="982">
        <v>154325000</v>
      </c>
      <c r="G22" s="982"/>
      <c r="H22" s="982"/>
      <c r="I22" s="982"/>
      <c r="J22" s="982"/>
      <c r="K22" s="984">
        <v>154325000</v>
      </c>
    </row>
    <row r="23" spans="1:11">
      <c r="A23" s="980" t="s">
        <v>42</v>
      </c>
      <c r="B23" s="982"/>
      <c r="C23" s="982"/>
      <c r="D23" s="982"/>
      <c r="E23" s="982"/>
      <c r="F23" s="982">
        <v>38869000</v>
      </c>
      <c r="G23" s="982">
        <v>18000000</v>
      </c>
      <c r="H23" s="982"/>
      <c r="I23" s="982"/>
      <c r="J23" s="982"/>
      <c r="K23" s="984">
        <v>20869000</v>
      </c>
    </row>
    <row r="24" spans="1:11">
      <c r="A24" s="980" t="s">
        <v>43</v>
      </c>
      <c r="B24" s="982"/>
      <c r="C24" s="982"/>
      <c r="D24" s="982"/>
      <c r="E24" s="982"/>
      <c r="F24" s="982">
        <v>0</v>
      </c>
      <c r="G24" s="982"/>
      <c r="H24" s="982"/>
      <c r="I24" s="982"/>
      <c r="J24" s="982"/>
      <c r="K24" s="984"/>
    </row>
    <row r="25" spans="1:11">
      <c r="A25" s="980" t="s">
        <v>44</v>
      </c>
      <c r="B25" s="982"/>
      <c r="C25" s="982"/>
      <c r="D25" s="982"/>
      <c r="E25" s="982"/>
      <c r="F25" s="982">
        <v>0</v>
      </c>
      <c r="G25" s="982"/>
      <c r="H25" s="982"/>
      <c r="I25" s="982"/>
      <c r="J25" s="982"/>
      <c r="K25" s="984"/>
    </row>
    <row r="26" spans="1:11">
      <c r="A26" s="980" t="s">
        <v>45</v>
      </c>
      <c r="B26" s="982"/>
      <c r="C26" s="982"/>
      <c r="D26" s="982"/>
      <c r="E26" s="982"/>
      <c r="F26" s="982">
        <v>0</v>
      </c>
      <c r="G26" s="982"/>
      <c r="H26" s="982"/>
      <c r="I26" s="982"/>
      <c r="J26" s="982"/>
      <c r="K26" s="984"/>
    </row>
    <row r="27" spans="1:11">
      <c r="A27" s="980" t="s">
        <v>46</v>
      </c>
      <c r="B27" s="982"/>
      <c r="C27" s="982"/>
      <c r="D27" s="982"/>
      <c r="E27" s="982"/>
      <c r="F27" s="982">
        <v>0</v>
      </c>
      <c r="G27" s="982"/>
      <c r="H27" s="982"/>
      <c r="I27" s="982"/>
      <c r="J27" s="982"/>
      <c r="K27" s="984"/>
    </row>
    <row r="28" spans="1:11">
      <c r="A28" s="980" t="s">
        <v>47</v>
      </c>
      <c r="B28" s="982"/>
      <c r="C28" s="982"/>
      <c r="D28" s="982"/>
      <c r="E28" s="982"/>
      <c r="F28" s="982">
        <v>0</v>
      </c>
      <c r="G28" s="982"/>
      <c r="H28" s="982"/>
      <c r="I28" s="982"/>
      <c r="J28" s="982"/>
      <c r="K28" s="984"/>
    </row>
    <row r="29" spans="1:11">
      <c r="A29" s="980" t="s">
        <v>91</v>
      </c>
      <c r="B29" s="982"/>
      <c r="C29" s="982"/>
      <c r="D29" s="982"/>
      <c r="E29" s="982"/>
      <c r="F29" s="982">
        <v>0</v>
      </c>
      <c r="G29" s="982"/>
      <c r="H29" s="982"/>
      <c r="I29" s="982"/>
      <c r="J29" s="982"/>
      <c r="K29" s="984"/>
    </row>
    <row r="30" spans="1:11">
      <c r="A30" s="980" t="s">
        <v>48</v>
      </c>
      <c r="B30" s="982"/>
      <c r="C30" s="982"/>
      <c r="D30" s="982"/>
      <c r="E30" s="982"/>
      <c r="F30" s="982">
        <v>0</v>
      </c>
      <c r="G30" s="982"/>
      <c r="H30" s="982"/>
      <c r="I30" s="982"/>
      <c r="J30" s="982"/>
      <c r="K30" s="984"/>
    </row>
    <row r="31" spans="1:11">
      <c r="A31" s="980" t="s">
        <v>49</v>
      </c>
      <c r="B31" s="982"/>
      <c r="C31" s="982"/>
      <c r="D31" s="982"/>
      <c r="E31" s="982"/>
      <c r="F31" s="982">
        <v>0</v>
      </c>
      <c r="G31" s="982"/>
      <c r="H31" s="982"/>
      <c r="I31" s="982"/>
      <c r="J31" s="982"/>
      <c r="K31" s="984"/>
    </row>
    <row r="32" spans="1:11">
      <c r="A32" s="980" t="s">
        <v>50</v>
      </c>
      <c r="B32" s="982"/>
      <c r="C32" s="982"/>
      <c r="D32" s="982"/>
      <c r="E32" s="982"/>
      <c r="F32" s="982">
        <v>0</v>
      </c>
      <c r="G32" s="982"/>
      <c r="H32" s="982"/>
      <c r="I32" s="982"/>
      <c r="J32" s="982"/>
      <c r="K32" s="984"/>
    </row>
    <row r="33" spans="1:11">
      <c r="A33" s="980" t="s">
        <v>51</v>
      </c>
      <c r="B33" s="982"/>
      <c r="C33" s="982"/>
      <c r="D33" s="982"/>
      <c r="E33" s="982"/>
      <c r="F33" s="982">
        <v>0</v>
      </c>
      <c r="G33" s="982"/>
      <c r="H33" s="982"/>
      <c r="I33" s="982"/>
      <c r="J33" s="982"/>
      <c r="K33" s="984"/>
    </row>
    <row r="34" spans="1:11">
      <c r="A34" s="980" t="s">
        <v>52</v>
      </c>
      <c r="B34" s="982"/>
      <c r="C34" s="982"/>
      <c r="D34" s="982"/>
      <c r="E34" s="982"/>
      <c r="F34" s="982">
        <v>0</v>
      </c>
      <c r="G34" s="982"/>
      <c r="H34" s="982"/>
      <c r="I34" s="982"/>
      <c r="J34" s="982"/>
      <c r="K34" s="984"/>
    </row>
    <row r="35" spans="1:11">
      <c r="A35" s="980" t="s">
        <v>53</v>
      </c>
      <c r="B35" s="982"/>
      <c r="C35" s="982"/>
      <c r="D35" s="982"/>
      <c r="E35" s="982"/>
      <c r="F35" s="982">
        <v>0</v>
      </c>
      <c r="G35" s="982"/>
      <c r="H35" s="982"/>
      <c r="I35" s="982"/>
      <c r="J35" s="982"/>
      <c r="K35" s="984"/>
    </row>
    <row r="36" spans="1:11">
      <c r="A36" s="980" t="s">
        <v>54</v>
      </c>
      <c r="B36" s="982"/>
      <c r="C36" s="982"/>
      <c r="D36" s="982"/>
      <c r="E36" s="987"/>
      <c r="F36" s="982">
        <v>12623000</v>
      </c>
      <c r="G36" s="982"/>
      <c r="H36" s="982"/>
      <c r="I36" s="982"/>
      <c r="J36" s="982"/>
      <c r="K36" s="984">
        <v>12623000</v>
      </c>
    </row>
    <row r="37" spans="1:11">
      <c r="A37" s="980" t="s">
        <v>55</v>
      </c>
      <c r="B37" s="982"/>
      <c r="C37" s="982"/>
      <c r="D37" s="982"/>
      <c r="E37" s="988"/>
      <c r="F37" s="982">
        <v>0</v>
      </c>
      <c r="G37" s="982"/>
      <c r="H37" s="982"/>
      <c r="I37" s="982"/>
      <c r="J37" s="982"/>
      <c r="K37" s="984"/>
    </row>
    <row r="38" spans="1:11">
      <c r="A38" s="980" t="s">
        <v>56</v>
      </c>
      <c r="B38" s="982"/>
      <c r="C38" s="982"/>
      <c r="D38" s="982"/>
      <c r="E38" s="989"/>
      <c r="F38" s="982">
        <v>0</v>
      </c>
      <c r="G38" s="982"/>
      <c r="H38" s="982"/>
      <c r="I38" s="982"/>
      <c r="J38" s="982"/>
      <c r="K38" s="984"/>
    </row>
    <row r="39" spans="1:11">
      <c r="A39" s="980" t="s">
        <v>57</v>
      </c>
      <c r="B39" s="982"/>
      <c r="C39" s="982"/>
      <c r="D39" s="982"/>
      <c r="E39" s="987"/>
      <c r="F39" s="982">
        <v>0</v>
      </c>
      <c r="G39" s="982"/>
      <c r="H39" s="982"/>
      <c r="I39" s="982"/>
      <c r="J39" s="982"/>
      <c r="K39" s="984"/>
    </row>
    <row r="40" spans="1:11">
      <c r="A40" s="980" t="s">
        <v>58</v>
      </c>
      <c r="B40" s="982"/>
      <c r="C40" s="982"/>
      <c r="D40" s="982"/>
      <c r="E40" s="989"/>
      <c r="F40" s="982">
        <v>10788000</v>
      </c>
      <c r="G40" s="982"/>
      <c r="H40" s="982"/>
      <c r="I40" s="982"/>
      <c r="J40" s="982"/>
      <c r="K40" s="984">
        <v>10788000</v>
      </c>
    </row>
    <row r="41" spans="1:11">
      <c r="A41" s="980" t="s">
        <v>90</v>
      </c>
      <c r="B41" s="982"/>
      <c r="C41" s="982"/>
      <c r="D41" s="982"/>
      <c r="E41" s="986"/>
      <c r="F41" s="982">
        <v>0</v>
      </c>
      <c r="G41" s="982"/>
      <c r="H41" s="982"/>
      <c r="I41" s="982"/>
      <c r="J41" s="982"/>
      <c r="K41" s="984"/>
    </row>
    <row r="42" spans="1:11">
      <c r="A42" s="980" t="s">
        <v>59</v>
      </c>
      <c r="B42" s="982"/>
      <c r="C42" s="982"/>
      <c r="D42" s="982"/>
      <c r="E42" s="989"/>
      <c r="F42" s="982">
        <v>0</v>
      </c>
      <c r="G42" s="982"/>
      <c r="H42" s="982"/>
      <c r="I42" s="982"/>
      <c r="J42" s="982"/>
      <c r="K42" s="984"/>
    </row>
    <row r="43" spans="1:11" ht="17.25" thickBot="1">
      <c r="A43" s="981" t="s">
        <v>60</v>
      </c>
      <c r="B43" s="990"/>
      <c r="C43" s="990"/>
      <c r="D43" s="990"/>
      <c r="E43" s="991"/>
      <c r="F43" s="990">
        <v>0</v>
      </c>
      <c r="G43" s="990"/>
      <c r="H43" s="990"/>
      <c r="I43" s="990"/>
      <c r="J43" s="990"/>
      <c r="K43" s="992"/>
    </row>
    <row r="44" spans="1:11" ht="21.75" customHeight="1">
      <c r="A44" s="1230" t="s">
        <v>1230</v>
      </c>
      <c r="B44" s="1230"/>
      <c r="C44" s="1230"/>
      <c r="D44" s="1230"/>
      <c r="E44" s="310"/>
      <c r="F44" s="310"/>
      <c r="G44" s="310"/>
      <c r="H44" s="310"/>
      <c r="I44" s="310"/>
      <c r="J44" s="310"/>
      <c r="K44" s="271"/>
    </row>
  </sheetData>
  <mergeCells count="4">
    <mergeCell ref="A44:D44"/>
    <mergeCell ref="F4:G5"/>
    <mergeCell ref="H4:K5"/>
    <mergeCell ref="B4:C4"/>
  </mergeCells>
  <phoneticPr fontId="6" type="noConversion"/>
  <printOptions horizontalCentered="1"/>
  <pageMargins left="0.35433070866141736" right="0.35433070866141736" top="0.39370078740157483" bottom="0.39370078740157483" header="0" footer="0"/>
  <pageSetup paperSize="9" scale="68" orientation="landscape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"/>
  <sheetViews>
    <sheetView workbookViewId="0">
      <selection activeCell="C19" sqref="C19"/>
    </sheetView>
  </sheetViews>
  <sheetFormatPr defaultRowHeight="13.5"/>
  <cols>
    <col min="1" max="18" width="12.44140625" style="788" customWidth="1"/>
    <col min="19" max="19" width="10.6640625" style="788" customWidth="1"/>
    <col min="20" max="22" width="7" style="788" customWidth="1"/>
    <col min="23" max="16384" width="8.88671875" style="788"/>
  </cols>
  <sheetData>
    <row r="1" spans="1:33" ht="26.25">
      <c r="A1" s="1010" t="s">
        <v>1223</v>
      </c>
      <c r="B1" s="787"/>
      <c r="C1" s="787"/>
      <c r="D1" s="787"/>
      <c r="E1" s="787"/>
      <c r="F1" s="787"/>
      <c r="G1" s="787"/>
      <c r="H1" s="787"/>
      <c r="I1" s="787"/>
      <c r="J1" s="787"/>
      <c r="K1" s="787"/>
      <c r="L1" s="787"/>
      <c r="M1" s="787"/>
      <c r="N1" s="787"/>
      <c r="O1" s="787"/>
      <c r="P1" s="787"/>
      <c r="Q1" s="787"/>
      <c r="R1" s="787"/>
      <c r="S1" s="787"/>
      <c r="T1" s="787"/>
      <c r="U1" s="787"/>
      <c r="V1" s="787"/>
      <c r="W1" s="787"/>
      <c r="X1" s="787"/>
      <c r="Y1" s="787"/>
      <c r="Z1" s="787"/>
      <c r="AA1" s="787"/>
      <c r="AB1" s="787"/>
      <c r="AC1" s="787"/>
      <c r="AD1" s="787"/>
      <c r="AE1" s="787"/>
      <c r="AF1" s="787"/>
      <c r="AG1" s="787"/>
    </row>
    <row r="2" spans="1:33" ht="14.25" thickBot="1"/>
    <row r="3" spans="1:33" ht="61.5" customHeight="1">
      <c r="A3" s="790" t="s">
        <v>34</v>
      </c>
      <c r="B3" s="791" t="s">
        <v>706</v>
      </c>
      <c r="C3" s="791" t="s">
        <v>707</v>
      </c>
      <c r="D3" s="791" t="s">
        <v>708</v>
      </c>
      <c r="E3" s="791" t="s">
        <v>749</v>
      </c>
      <c r="F3" s="791" t="s">
        <v>709</v>
      </c>
      <c r="G3" s="791" t="s">
        <v>710</v>
      </c>
      <c r="H3" s="791" t="s">
        <v>711</v>
      </c>
      <c r="I3" s="791" t="s">
        <v>750</v>
      </c>
      <c r="J3" s="791" t="s">
        <v>712</v>
      </c>
      <c r="K3" s="791" t="s">
        <v>751</v>
      </c>
      <c r="L3" s="791" t="s">
        <v>752</v>
      </c>
      <c r="M3" s="791" t="s">
        <v>753</v>
      </c>
      <c r="N3" s="791" t="s">
        <v>713</v>
      </c>
      <c r="O3" s="791" t="s">
        <v>714</v>
      </c>
      <c r="P3" s="791" t="s">
        <v>715</v>
      </c>
      <c r="Q3" s="791" t="s">
        <v>716</v>
      </c>
      <c r="R3" s="792" t="s">
        <v>717</v>
      </c>
      <c r="X3" s="789"/>
    </row>
    <row r="4" spans="1:33" ht="27" customHeight="1" thickBot="1">
      <c r="A4" s="1004">
        <v>2018</v>
      </c>
      <c r="B4" s="1005">
        <v>7718</v>
      </c>
      <c r="C4" s="1005">
        <v>151</v>
      </c>
      <c r="D4" s="1005">
        <v>20</v>
      </c>
      <c r="E4" s="1005">
        <v>4493</v>
      </c>
      <c r="F4" s="1005">
        <v>39</v>
      </c>
      <c r="G4" s="1005">
        <v>171</v>
      </c>
      <c r="H4" s="1005">
        <v>43</v>
      </c>
      <c r="I4" s="1005">
        <v>13</v>
      </c>
      <c r="J4" s="1005">
        <v>23</v>
      </c>
      <c r="K4" s="1005">
        <v>273</v>
      </c>
      <c r="L4" s="1005">
        <v>214</v>
      </c>
      <c r="M4" s="1005">
        <v>6</v>
      </c>
      <c r="N4" s="1005">
        <v>22</v>
      </c>
      <c r="O4" s="1005">
        <v>319</v>
      </c>
      <c r="P4" s="1005">
        <v>358</v>
      </c>
      <c r="Q4" s="1005">
        <v>401</v>
      </c>
      <c r="R4" s="1006">
        <v>343</v>
      </c>
      <c r="X4" s="789"/>
    </row>
    <row r="5" spans="1:33" s="793" customFormat="1" ht="27" customHeight="1" thickBot="1">
      <c r="A5" s="1009">
        <v>2019</v>
      </c>
      <c r="B5" s="1005">
        <v>7900</v>
      </c>
      <c r="C5" s="1005">
        <v>151</v>
      </c>
      <c r="D5" s="1005">
        <v>20</v>
      </c>
      <c r="E5" s="1005">
        <v>4598</v>
      </c>
      <c r="F5" s="1005">
        <v>41</v>
      </c>
      <c r="G5" s="1005">
        <v>174</v>
      </c>
      <c r="H5" s="1005">
        <v>45</v>
      </c>
      <c r="I5" s="1005">
        <v>13</v>
      </c>
      <c r="J5" s="1005">
        <v>24</v>
      </c>
      <c r="K5" s="1005">
        <v>234</v>
      </c>
      <c r="L5" s="1005">
        <v>258</v>
      </c>
      <c r="M5" s="1005">
        <v>6</v>
      </c>
      <c r="N5" s="1005">
        <v>22</v>
      </c>
      <c r="O5" s="1005">
        <v>319</v>
      </c>
      <c r="P5" s="1005">
        <v>370</v>
      </c>
      <c r="Q5" s="1005">
        <v>391</v>
      </c>
      <c r="R5" s="1006">
        <v>354</v>
      </c>
    </row>
    <row r="6" spans="1:33">
      <c r="A6" s="795" t="s">
        <v>729</v>
      </c>
      <c r="B6" s="794"/>
      <c r="C6" s="794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794"/>
      <c r="O6" s="794"/>
      <c r="P6" s="794"/>
      <c r="Q6" s="794"/>
      <c r="R6" s="794"/>
    </row>
    <row r="7" spans="1:33" ht="14.25" thickBot="1">
      <c r="A7" s="796" t="s">
        <v>705</v>
      </c>
      <c r="B7" s="794"/>
      <c r="C7" s="794"/>
      <c r="D7" s="794"/>
      <c r="E7" s="794"/>
      <c r="F7" s="794"/>
      <c r="G7" s="794"/>
      <c r="H7" s="794"/>
      <c r="I7" s="794"/>
      <c r="J7" s="794"/>
      <c r="K7" s="794"/>
      <c r="L7" s="794"/>
      <c r="M7" s="794"/>
      <c r="N7" s="794"/>
      <c r="O7" s="794"/>
      <c r="P7" s="794"/>
      <c r="Q7" s="794"/>
      <c r="R7" s="794"/>
    </row>
    <row r="8" spans="1:33" ht="78.75">
      <c r="A8" s="797" t="s">
        <v>730</v>
      </c>
      <c r="B8" s="791" t="s">
        <v>718</v>
      </c>
      <c r="C8" s="791" t="s">
        <v>754</v>
      </c>
      <c r="D8" s="791" t="s">
        <v>755</v>
      </c>
      <c r="E8" s="791" t="s">
        <v>756</v>
      </c>
      <c r="F8" s="791" t="s">
        <v>757</v>
      </c>
      <c r="G8" s="791" t="s">
        <v>719</v>
      </c>
      <c r="H8" s="791" t="s">
        <v>728</v>
      </c>
      <c r="I8" s="791" t="s">
        <v>720</v>
      </c>
      <c r="J8" s="791" t="s">
        <v>721</v>
      </c>
      <c r="K8" s="791" t="s">
        <v>722</v>
      </c>
      <c r="L8" s="791" t="s">
        <v>723</v>
      </c>
      <c r="M8" s="791" t="s">
        <v>724</v>
      </c>
      <c r="N8" s="791" t="s">
        <v>725</v>
      </c>
      <c r="O8" s="791" t="s">
        <v>726</v>
      </c>
      <c r="P8" s="792" t="s">
        <v>727</v>
      </c>
      <c r="R8" s="794"/>
    </row>
    <row r="9" spans="1:33" ht="27" customHeight="1" thickBot="1">
      <c r="A9" s="1004">
        <v>2018</v>
      </c>
      <c r="B9" s="1007">
        <v>86</v>
      </c>
      <c r="C9" s="1007">
        <v>218</v>
      </c>
      <c r="D9" s="1007">
        <v>118</v>
      </c>
      <c r="E9" s="1007">
        <v>66</v>
      </c>
      <c r="F9" s="1007">
        <v>30</v>
      </c>
      <c r="G9" s="1007">
        <v>10</v>
      </c>
      <c r="H9" s="1007">
        <v>10</v>
      </c>
      <c r="I9" s="1007">
        <v>9</v>
      </c>
      <c r="J9" s="1007">
        <v>1</v>
      </c>
      <c r="K9" s="1007">
        <v>4</v>
      </c>
      <c r="L9" s="1007">
        <v>7</v>
      </c>
      <c r="M9" s="1007">
        <v>25</v>
      </c>
      <c r="N9" s="1007">
        <v>4</v>
      </c>
      <c r="O9" s="1007">
        <v>10</v>
      </c>
      <c r="P9" s="1008">
        <v>231</v>
      </c>
      <c r="R9" s="794"/>
    </row>
    <row r="10" spans="1:33" s="798" customFormat="1" ht="27" customHeight="1" thickBot="1">
      <c r="A10" s="1009">
        <v>2019</v>
      </c>
      <c r="B10" s="1007">
        <v>84</v>
      </c>
      <c r="C10" s="1007">
        <v>215</v>
      </c>
      <c r="D10" s="1007">
        <v>116</v>
      </c>
      <c r="E10" s="1007">
        <v>66</v>
      </c>
      <c r="F10" s="1007">
        <v>31</v>
      </c>
      <c r="G10" s="1007">
        <v>10</v>
      </c>
      <c r="H10" s="1007">
        <v>10</v>
      </c>
      <c r="I10" s="1007">
        <v>9</v>
      </c>
      <c r="J10" s="1007">
        <v>1</v>
      </c>
      <c r="K10" s="1007">
        <v>4</v>
      </c>
      <c r="L10" s="1007">
        <v>7</v>
      </c>
      <c r="M10" s="1007">
        <v>25</v>
      </c>
      <c r="N10" s="1007">
        <v>4</v>
      </c>
      <c r="O10" s="1007">
        <v>10</v>
      </c>
      <c r="P10" s="1008">
        <v>284</v>
      </c>
    </row>
    <row r="11" spans="1:33">
      <c r="A11" s="799" t="s">
        <v>1260</v>
      </c>
      <c r="B11" s="799"/>
      <c r="C11" s="799"/>
      <c r="D11" s="799"/>
      <c r="E11" s="799"/>
      <c r="F11" s="799"/>
      <c r="G11" s="799"/>
      <c r="H11" s="799"/>
      <c r="I11" s="799"/>
      <c r="J11" s="799"/>
      <c r="K11" s="799"/>
      <c r="L11" s="799"/>
      <c r="M11" s="799"/>
      <c r="N11" s="799"/>
      <c r="O11" s="799"/>
      <c r="P11" s="799"/>
      <c r="Q11" s="799"/>
      <c r="R11" s="799"/>
    </row>
    <row r="12" spans="1:33">
      <c r="A12" s="799"/>
      <c r="B12" s="799"/>
      <c r="C12" s="799"/>
      <c r="D12" s="799"/>
      <c r="E12" s="799"/>
      <c r="F12" s="799"/>
      <c r="G12" s="799"/>
      <c r="H12" s="799"/>
      <c r="I12" s="799"/>
      <c r="J12" s="799"/>
      <c r="K12" s="799"/>
      <c r="L12" s="799"/>
      <c r="M12" s="799"/>
      <c r="N12" s="799"/>
      <c r="O12" s="799"/>
      <c r="P12" s="799"/>
      <c r="Q12" s="799"/>
      <c r="R12" s="799"/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view="pageBreakPreview" zoomScaleNormal="100" zoomScaleSheetLayoutView="100" workbookViewId="0">
      <selection activeCell="F14" sqref="F14"/>
    </sheetView>
  </sheetViews>
  <sheetFormatPr defaultRowHeight="13.5"/>
  <cols>
    <col min="1" max="8" width="8.88671875" style="788"/>
    <col min="9" max="9" width="7.44140625" style="788" customWidth="1"/>
    <col min="10" max="16384" width="8.88671875" style="788"/>
  </cols>
  <sheetData>
    <row r="1" spans="1:17" ht="28.5" customHeight="1">
      <c r="A1" s="944" t="s">
        <v>1224</v>
      </c>
      <c r="B1" s="800"/>
      <c r="C1" s="800"/>
      <c r="D1" s="800"/>
      <c r="E1" s="800"/>
      <c r="F1" s="800"/>
      <c r="G1" s="800"/>
      <c r="H1" s="800"/>
      <c r="I1" s="800"/>
      <c r="J1" s="800"/>
      <c r="K1" s="800"/>
      <c r="L1" s="800"/>
      <c r="M1" s="800"/>
      <c r="N1" s="800"/>
      <c r="O1" s="800"/>
      <c r="P1" s="800"/>
      <c r="Q1" s="800"/>
    </row>
    <row r="2" spans="1:17" ht="14.25" thickBot="1">
      <c r="A2" s="182" t="s">
        <v>731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3" t="s">
        <v>732</v>
      </c>
    </row>
    <row r="3" spans="1:17">
      <c r="A3" s="1238" t="s">
        <v>34</v>
      </c>
      <c r="B3" s="1240" t="s">
        <v>733</v>
      </c>
      <c r="C3" s="1240" t="s">
        <v>734</v>
      </c>
      <c r="D3" s="1240" t="s">
        <v>735</v>
      </c>
      <c r="E3" s="1240"/>
      <c r="F3" s="1240"/>
      <c r="G3" s="1240"/>
      <c r="H3" s="1240"/>
      <c r="I3" s="1240" t="s">
        <v>736</v>
      </c>
      <c r="J3" s="1240"/>
      <c r="K3" s="1240"/>
      <c r="L3" s="1240"/>
      <c r="M3" s="1240"/>
      <c r="N3" s="1240"/>
      <c r="O3" s="1240"/>
      <c r="P3" s="1240"/>
      <c r="Q3" s="1241"/>
    </row>
    <row r="4" spans="1:17">
      <c r="A4" s="1239"/>
      <c r="B4" s="1237"/>
      <c r="C4" s="1237"/>
      <c r="D4" s="1237"/>
      <c r="E4" s="1237"/>
      <c r="F4" s="1237"/>
      <c r="G4" s="1237"/>
      <c r="H4" s="1237"/>
      <c r="I4" s="1237"/>
      <c r="J4" s="1237"/>
      <c r="K4" s="1237"/>
      <c r="L4" s="1237"/>
      <c r="M4" s="1237"/>
      <c r="N4" s="1237"/>
      <c r="O4" s="1237"/>
      <c r="P4" s="1237"/>
      <c r="Q4" s="1242"/>
    </row>
    <row r="5" spans="1:17">
      <c r="A5" s="1239"/>
      <c r="B5" s="1237"/>
      <c r="C5" s="1237"/>
      <c r="D5" s="1237"/>
      <c r="E5" s="1237" t="s">
        <v>737</v>
      </c>
      <c r="F5" s="1237" t="s">
        <v>738</v>
      </c>
      <c r="G5" s="1237" t="s">
        <v>739</v>
      </c>
      <c r="H5" s="1237" t="s">
        <v>740</v>
      </c>
      <c r="I5" s="1237"/>
      <c r="J5" s="1237" t="s">
        <v>741</v>
      </c>
      <c r="K5" s="1237" t="s">
        <v>742</v>
      </c>
      <c r="L5" s="1237" t="s">
        <v>743</v>
      </c>
      <c r="M5" s="1237" t="s">
        <v>744</v>
      </c>
      <c r="N5" s="1237" t="s">
        <v>745</v>
      </c>
      <c r="O5" s="1237" t="s">
        <v>746</v>
      </c>
      <c r="P5" s="1237" t="s">
        <v>747</v>
      </c>
      <c r="Q5" s="1242" t="s">
        <v>748</v>
      </c>
    </row>
    <row r="6" spans="1:17">
      <c r="A6" s="1239"/>
      <c r="B6" s="1237"/>
      <c r="C6" s="1237"/>
      <c r="D6" s="1237"/>
      <c r="E6" s="1237"/>
      <c r="F6" s="1237"/>
      <c r="G6" s="1237"/>
      <c r="H6" s="1237"/>
      <c r="I6" s="1237"/>
      <c r="J6" s="1237"/>
      <c r="K6" s="1237"/>
      <c r="L6" s="1237"/>
      <c r="M6" s="1237"/>
      <c r="N6" s="1237"/>
      <c r="O6" s="1237"/>
      <c r="P6" s="1237"/>
      <c r="Q6" s="1242"/>
    </row>
    <row r="7" spans="1:17">
      <c r="A7" s="1239"/>
      <c r="B7" s="1237"/>
      <c r="C7" s="1237"/>
      <c r="D7" s="1237"/>
      <c r="E7" s="1237"/>
      <c r="F7" s="1237"/>
      <c r="G7" s="1237"/>
      <c r="H7" s="1237"/>
      <c r="I7" s="1237"/>
      <c r="J7" s="1237"/>
      <c r="K7" s="1237"/>
      <c r="L7" s="1237"/>
      <c r="M7" s="1237"/>
      <c r="N7" s="1237"/>
      <c r="O7" s="1237"/>
      <c r="P7" s="1237"/>
      <c r="Q7" s="1242"/>
    </row>
    <row r="8" spans="1:17" ht="22.5" customHeight="1">
      <c r="A8" s="1015">
        <v>2018</v>
      </c>
      <c r="B8" s="1011">
        <v>382</v>
      </c>
      <c r="C8" s="1011">
        <v>0</v>
      </c>
      <c r="D8" s="1011">
        <v>123</v>
      </c>
      <c r="E8" s="1011">
        <v>75</v>
      </c>
      <c r="F8" s="1011">
        <v>3</v>
      </c>
      <c r="G8" s="1011">
        <v>0</v>
      </c>
      <c r="H8" s="1011">
        <v>45</v>
      </c>
      <c r="I8" s="1011">
        <v>403</v>
      </c>
      <c r="J8" s="1011">
        <v>0</v>
      </c>
      <c r="K8" s="1011">
        <v>102</v>
      </c>
      <c r="L8" s="1011">
        <v>18</v>
      </c>
      <c r="M8" s="1011">
        <v>23</v>
      </c>
      <c r="N8" s="1011">
        <v>0</v>
      </c>
      <c r="O8" s="1011">
        <v>257</v>
      </c>
      <c r="P8" s="1011">
        <v>3</v>
      </c>
      <c r="Q8" s="1016">
        <v>0</v>
      </c>
    </row>
    <row r="9" spans="1:17" ht="21.75" customHeight="1">
      <c r="A9" s="1017">
        <v>2019</v>
      </c>
      <c r="B9" s="1014">
        <v>4627</v>
      </c>
      <c r="C9" s="1014">
        <v>181</v>
      </c>
      <c r="D9" s="1014"/>
      <c r="E9" s="1014">
        <v>139</v>
      </c>
      <c r="F9" s="1014">
        <v>3</v>
      </c>
      <c r="G9" s="1014">
        <v>217</v>
      </c>
      <c r="H9" s="1014">
        <v>404</v>
      </c>
      <c r="I9" s="1014"/>
      <c r="J9" s="1014">
        <v>179</v>
      </c>
      <c r="K9" s="1014">
        <v>2476</v>
      </c>
      <c r="L9" s="1014">
        <v>123</v>
      </c>
      <c r="M9" s="1014">
        <v>86</v>
      </c>
      <c r="N9" s="1014">
        <v>0</v>
      </c>
      <c r="O9" s="1014">
        <v>705</v>
      </c>
      <c r="P9" s="1014">
        <v>103</v>
      </c>
      <c r="Q9" s="1018">
        <v>11</v>
      </c>
    </row>
    <row r="10" spans="1:17">
      <c r="A10" s="1019" t="s">
        <v>792</v>
      </c>
      <c r="B10" s="1013"/>
      <c r="C10" s="1013"/>
      <c r="D10" s="1012"/>
      <c r="E10" s="1013"/>
      <c r="F10" s="1013"/>
      <c r="G10" s="1013"/>
      <c r="H10" s="1013"/>
      <c r="I10" s="1012"/>
      <c r="J10" s="1013"/>
      <c r="K10" s="1013"/>
      <c r="L10" s="1013"/>
      <c r="M10" s="1013"/>
      <c r="N10" s="1013"/>
      <c r="O10" s="1013"/>
      <c r="P10" s="1013"/>
      <c r="Q10" s="1020"/>
    </row>
    <row r="11" spans="1:17">
      <c r="A11" s="1019" t="s">
        <v>793</v>
      </c>
      <c r="B11" s="1013"/>
      <c r="C11" s="1013"/>
      <c r="D11" s="1012"/>
      <c r="E11" s="1013"/>
      <c r="F11" s="1013"/>
      <c r="G11" s="1013"/>
      <c r="H11" s="1013"/>
      <c r="I11" s="1012"/>
      <c r="J11" s="1013"/>
      <c r="K11" s="1013"/>
      <c r="L11" s="1013"/>
      <c r="M11" s="1013"/>
      <c r="N11" s="1013"/>
      <c r="O11" s="1013"/>
      <c r="P11" s="1013"/>
      <c r="Q11" s="1020"/>
    </row>
    <row r="12" spans="1:17">
      <c r="A12" s="1019" t="s">
        <v>794</v>
      </c>
      <c r="B12" s="1013"/>
      <c r="C12" s="1013"/>
      <c r="D12" s="1012"/>
      <c r="E12" s="1013"/>
      <c r="F12" s="1013"/>
      <c r="G12" s="1013"/>
      <c r="H12" s="1013"/>
      <c r="I12" s="1012"/>
      <c r="J12" s="1013"/>
      <c r="K12" s="1013"/>
      <c r="L12" s="1013"/>
      <c r="M12" s="1013"/>
      <c r="N12" s="1013"/>
      <c r="O12" s="1013"/>
      <c r="P12" s="1013"/>
      <c r="Q12" s="1020"/>
    </row>
    <row r="13" spans="1:17">
      <c r="A13" s="1019" t="s">
        <v>795</v>
      </c>
      <c r="B13" s="1013"/>
      <c r="C13" s="1013"/>
      <c r="D13" s="1012"/>
      <c r="E13" s="1013"/>
      <c r="F13" s="1013"/>
      <c r="G13" s="1013"/>
      <c r="H13" s="1013"/>
      <c r="I13" s="1012"/>
      <c r="J13" s="1013"/>
      <c r="K13" s="1013"/>
      <c r="L13" s="1013"/>
      <c r="M13" s="1013"/>
      <c r="N13" s="1013"/>
      <c r="O13" s="1013"/>
      <c r="P13" s="1013"/>
      <c r="Q13" s="1020"/>
    </row>
    <row r="14" spans="1:17">
      <c r="A14" s="1019" t="s">
        <v>796</v>
      </c>
      <c r="B14" s="1013"/>
      <c r="C14" s="1013"/>
      <c r="D14" s="1012"/>
      <c r="E14" s="1013"/>
      <c r="F14" s="1013"/>
      <c r="G14" s="1013"/>
      <c r="H14" s="1013"/>
      <c r="I14" s="1012"/>
      <c r="J14" s="1013"/>
      <c r="K14" s="1013"/>
      <c r="L14" s="1013"/>
      <c r="M14" s="1013"/>
      <c r="N14" s="1013"/>
      <c r="O14" s="1013"/>
      <c r="P14" s="1013"/>
      <c r="Q14" s="1020"/>
    </row>
    <row r="15" spans="1:17">
      <c r="A15" s="1019" t="s">
        <v>797</v>
      </c>
      <c r="B15" s="1013"/>
      <c r="C15" s="1013"/>
      <c r="D15" s="1012"/>
      <c r="E15" s="1013"/>
      <c r="F15" s="1013"/>
      <c r="G15" s="1013"/>
      <c r="H15" s="1013"/>
      <c r="I15" s="1012"/>
      <c r="J15" s="1013"/>
      <c r="K15" s="1013"/>
      <c r="L15" s="1013"/>
      <c r="M15" s="1013"/>
      <c r="N15" s="1013"/>
      <c r="O15" s="1013"/>
      <c r="P15" s="1013"/>
      <c r="Q15" s="1020"/>
    </row>
    <row r="16" spans="1:17">
      <c r="A16" s="1019" t="s">
        <v>798</v>
      </c>
      <c r="B16" s="1013"/>
      <c r="C16" s="1013"/>
      <c r="D16" s="1012"/>
      <c r="E16" s="1013"/>
      <c r="F16" s="1013"/>
      <c r="G16" s="1013"/>
      <c r="H16" s="1013"/>
      <c r="I16" s="1012"/>
      <c r="J16" s="1013"/>
      <c r="K16" s="1013"/>
      <c r="L16" s="1013"/>
      <c r="M16" s="1013"/>
      <c r="N16" s="1013"/>
      <c r="O16" s="1013"/>
      <c r="P16" s="1013"/>
      <c r="Q16" s="1020"/>
    </row>
    <row r="17" spans="1:17">
      <c r="A17" s="1019" t="s">
        <v>799</v>
      </c>
      <c r="B17" s="1013"/>
      <c r="C17" s="1013"/>
      <c r="D17" s="1012"/>
      <c r="E17" s="1013"/>
      <c r="F17" s="1013"/>
      <c r="G17" s="1013"/>
      <c r="H17" s="1013"/>
      <c r="I17" s="1012"/>
      <c r="J17" s="1013"/>
      <c r="K17" s="1013"/>
      <c r="L17" s="1013"/>
      <c r="M17" s="1013"/>
      <c r="N17" s="1013"/>
      <c r="O17" s="1013"/>
      <c r="P17" s="1013"/>
      <c r="Q17" s="1020"/>
    </row>
    <row r="18" spans="1:17">
      <c r="A18" s="1019" t="s">
        <v>800</v>
      </c>
      <c r="B18" s="1013"/>
      <c r="C18" s="1013"/>
      <c r="D18" s="1012"/>
      <c r="E18" s="1013"/>
      <c r="F18" s="1013"/>
      <c r="G18" s="1013"/>
      <c r="H18" s="1013"/>
      <c r="I18" s="1012"/>
      <c r="J18" s="1013"/>
      <c r="K18" s="1013"/>
      <c r="L18" s="1013"/>
      <c r="M18" s="1013"/>
      <c r="N18" s="1013"/>
      <c r="O18" s="1013"/>
      <c r="P18" s="1013"/>
      <c r="Q18" s="1020"/>
    </row>
    <row r="19" spans="1:17">
      <c r="A19" s="1019" t="s">
        <v>801</v>
      </c>
      <c r="B19" s="1013"/>
      <c r="C19" s="1013"/>
      <c r="D19" s="1012"/>
      <c r="E19" s="1013"/>
      <c r="F19" s="1013"/>
      <c r="G19" s="1013"/>
      <c r="H19" s="1013"/>
      <c r="I19" s="1012"/>
      <c r="J19" s="1013"/>
      <c r="K19" s="1013"/>
      <c r="L19" s="1013"/>
      <c r="M19" s="1013"/>
      <c r="N19" s="1013"/>
      <c r="O19" s="1013"/>
      <c r="P19" s="1013"/>
      <c r="Q19" s="1020"/>
    </row>
    <row r="20" spans="1:17">
      <c r="A20" s="1019" t="s">
        <v>802</v>
      </c>
      <c r="B20" s="1013"/>
      <c r="C20" s="1013"/>
      <c r="D20" s="1012"/>
      <c r="E20" s="1013"/>
      <c r="F20" s="1013"/>
      <c r="G20" s="1013"/>
      <c r="H20" s="1013"/>
      <c r="I20" s="1012"/>
      <c r="J20" s="1013"/>
      <c r="K20" s="1013"/>
      <c r="L20" s="1013"/>
      <c r="M20" s="1013"/>
      <c r="N20" s="1013"/>
      <c r="O20" s="1013"/>
      <c r="P20" s="1013"/>
      <c r="Q20" s="1020"/>
    </row>
    <row r="21" spans="1:17">
      <c r="A21" s="1019" t="s">
        <v>803</v>
      </c>
      <c r="B21" s="1013"/>
      <c r="C21" s="1013"/>
      <c r="D21" s="1012"/>
      <c r="E21" s="1013"/>
      <c r="F21" s="1013"/>
      <c r="G21" s="1013"/>
      <c r="H21" s="1013"/>
      <c r="I21" s="1012"/>
      <c r="J21" s="1013"/>
      <c r="K21" s="1013"/>
      <c r="L21" s="1013"/>
      <c r="M21" s="1013"/>
      <c r="N21" s="1013"/>
      <c r="O21" s="1013"/>
      <c r="P21" s="1013"/>
      <c r="Q21" s="1020"/>
    </row>
    <row r="22" spans="1:17">
      <c r="A22" s="1019" t="s">
        <v>804</v>
      </c>
      <c r="B22" s="1013"/>
      <c r="C22" s="1013"/>
      <c r="D22" s="1012"/>
      <c r="E22" s="1013"/>
      <c r="F22" s="1013"/>
      <c r="G22" s="1013"/>
      <c r="H22" s="1013"/>
      <c r="I22" s="1012"/>
      <c r="J22" s="1013"/>
      <c r="K22" s="1013"/>
      <c r="L22" s="1013"/>
      <c r="M22" s="1013"/>
      <c r="N22" s="1013"/>
      <c r="O22" s="1013"/>
      <c r="P22" s="1013"/>
      <c r="Q22" s="1020"/>
    </row>
    <row r="23" spans="1:17">
      <c r="A23" s="1019" t="s">
        <v>805</v>
      </c>
      <c r="B23" s="1013"/>
      <c r="C23" s="1013"/>
      <c r="D23" s="1012"/>
      <c r="E23" s="1013"/>
      <c r="F23" s="1013"/>
      <c r="G23" s="1013"/>
      <c r="H23" s="1013"/>
      <c r="I23" s="1012"/>
      <c r="J23" s="1013"/>
      <c r="K23" s="1013"/>
      <c r="L23" s="1013"/>
      <c r="M23" s="1013"/>
      <c r="N23" s="1013"/>
      <c r="O23" s="1013"/>
      <c r="P23" s="1013"/>
      <c r="Q23" s="1020"/>
    </row>
    <row r="24" spans="1:17">
      <c r="A24" s="1019" t="s">
        <v>806</v>
      </c>
      <c r="B24" s="1013"/>
      <c r="C24" s="1013"/>
      <c r="D24" s="1012"/>
      <c r="E24" s="1013"/>
      <c r="F24" s="1013"/>
      <c r="G24" s="1013"/>
      <c r="H24" s="1013"/>
      <c r="I24" s="1012"/>
      <c r="J24" s="1013"/>
      <c r="K24" s="1013"/>
      <c r="L24" s="1013"/>
      <c r="M24" s="1013"/>
      <c r="N24" s="1013"/>
      <c r="O24" s="1013"/>
      <c r="P24" s="1013"/>
      <c r="Q24" s="1020"/>
    </row>
    <row r="25" spans="1:17">
      <c r="A25" s="1019" t="s">
        <v>807</v>
      </c>
      <c r="B25" s="1013"/>
      <c r="C25" s="1013"/>
      <c r="D25" s="1012"/>
      <c r="E25" s="1013"/>
      <c r="F25" s="1013"/>
      <c r="G25" s="1013"/>
      <c r="H25" s="1013"/>
      <c r="I25" s="1012"/>
      <c r="J25" s="1013"/>
      <c r="K25" s="1013"/>
      <c r="L25" s="1013"/>
      <c r="M25" s="1013"/>
      <c r="N25" s="1013"/>
      <c r="O25" s="1013"/>
      <c r="P25" s="1013"/>
      <c r="Q25" s="1020"/>
    </row>
    <row r="26" spans="1:17">
      <c r="A26" s="1019" t="s">
        <v>808</v>
      </c>
      <c r="B26" s="1013"/>
      <c r="C26" s="1013"/>
      <c r="D26" s="1012"/>
      <c r="E26" s="1013"/>
      <c r="F26" s="1013"/>
      <c r="G26" s="1013"/>
      <c r="H26" s="1013"/>
      <c r="I26" s="1012"/>
      <c r="J26" s="1013"/>
      <c r="K26" s="1013"/>
      <c r="L26" s="1013"/>
      <c r="M26" s="1013"/>
      <c r="N26" s="1013"/>
      <c r="O26" s="1013"/>
      <c r="P26" s="1013"/>
      <c r="Q26" s="1020"/>
    </row>
    <row r="27" spans="1:17">
      <c r="A27" s="1019" t="s">
        <v>809</v>
      </c>
      <c r="B27" s="1013"/>
      <c r="C27" s="1013"/>
      <c r="D27" s="1012"/>
      <c r="E27" s="1013"/>
      <c r="F27" s="1013"/>
      <c r="G27" s="1013"/>
      <c r="H27" s="1013"/>
      <c r="I27" s="1012"/>
      <c r="J27" s="1013"/>
      <c r="K27" s="1013"/>
      <c r="L27" s="1013"/>
      <c r="M27" s="1013"/>
      <c r="N27" s="1013"/>
      <c r="O27" s="1013"/>
      <c r="P27" s="1013"/>
      <c r="Q27" s="1020"/>
    </row>
    <row r="28" spans="1:17">
      <c r="A28" s="1019" t="s">
        <v>810</v>
      </c>
      <c r="B28" s="1013"/>
      <c r="C28" s="1013"/>
      <c r="D28" s="1012"/>
      <c r="E28" s="1013"/>
      <c r="F28" s="1013"/>
      <c r="G28" s="1013"/>
      <c r="H28" s="1013"/>
      <c r="I28" s="1012"/>
      <c r="J28" s="1013"/>
      <c r="K28" s="1013"/>
      <c r="L28" s="1013"/>
      <c r="M28" s="1013"/>
      <c r="N28" s="1013"/>
      <c r="O28" s="1013"/>
      <c r="P28" s="1013"/>
      <c r="Q28" s="1020"/>
    </row>
    <row r="29" spans="1:17">
      <c r="A29" s="1019" t="s">
        <v>811</v>
      </c>
      <c r="B29" s="1013"/>
      <c r="C29" s="1013"/>
      <c r="D29" s="1012"/>
      <c r="E29" s="1013"/>
      <c r="F29" s="1013"/>
      <c r="G29" s="1013"/>
      <c r="H29" s="1013"/>
      <c r="I29" s="1012"/>
      <c r="J29" s="1013"/>
      <c r="K29" s="1013"/>
      <c r="L29" s="1013"/>
      <c r="M29" s="1013"/>
      <c r="N29" s="1013"/>
      <c r="O29" s="1013"/>
      <c r="P29" s="1013"/>
      <c r="Q29" s="1020"/>
    </row>
    <row r="30" spans="1:17">
      <c r="A30" s="1019" t="s">
        <v>812</v>
      </c>
      <c r="B30" s="1013"/>
      <c r="C30" s="1013"/>
      <c r="D30" s="1012"/>
      <c r="E30" s="1013"/>
      <c r="F30" s="1013"/>
      <c r="G30" s="1013"/>
      <c r="H30" s="1013"/>
      <c r="I30" s="1012"/>
      <c r="J30" s="1013"/>
      <c r="K30" s="1013"/>
      <c r="L30" s="1013"/>
      <c r="M30" s="1013"/>
      <c r="N30" s="1013"/>
      <c r="O30" s="1013"/>
      <c r="P30" s="1013"/>
      <c r="Q30" s="1020"/>
    </row>
    <row r="31" spans="1:17">
      <c r="A31" s="1019" t="s">
        <v>813</v>
      </c>
      <c r="B31" s="1013"/>
      <c r="C31" s="1013"/>
      <c r="D31" s="1012"/>
      <c r="E31" s="1013"/>
      <c r="F31" s="1013"/>
      <c r="G31" s="1013"/>
      <c r="H31" s="1013"/>
      <c r="I31" s="1012"/>
      <c r="J31" s="1013"/>
      <c r="K31" s="1013"/>
      <c r="L31" s="1013"/>
      <c r="M31" s="1013"/>
      <c r="N31" s="1013"/>
      <c r="O31" s="1013"/>
      <c r="P31" s="1013"/>
      <c r="Q31" s="1020"/>
    </row>
    <row r="32" spans="1:17">
      <c r="A32" s="1019" t="s">
        <v>814</v>
      </c>
      <c r="B32" s="1013"/>
      <c r="C32" s="1013"/>
      <c r="D32" s="1012"/>
      <c r="E32" s="1013"/>
      <c r="F32" s="1013"/>
      <c r="G32" s="1013"/>
      <c r="H32" s="1013"/>
      <c r="I32" s="1012"/>
      <c r="J32" s="1013"/>
      <c r="K32" s="1013"/>
      <c r="L32" s="1013"/>
      <c r="M32" s="1013"/>
      <c r="N32" s="1013"/>
      <c r="O32" s="1013"/>
      <c r="P32" s="1013"/>
      <c r="Q32" s="1020"/>
    </row>
    <row r="33" spans="1:17">
      <c r="A33" s="1019" t="s">
        <v>815</v>
      </c>
      <c r="B33" s="1013"/>
      <c r="C33" s="1013"/>
      <c r="D33" s="1012"/>
      <c r="E33" s="1013"/>
      <c r="F33" s="1013"/>
      <c r="G33" s="1013"/>
      <c r="H33" s="1013"/>
      <c r="I33" s="1012"/>
      <c r="J33" s="1013"/>
      <c r="K33" s="1013"/>
      <c r="L33" s="1013"/>
      <c r="M33" s="1013"/>
      <c r="N33" s="1013"/>
      <c r="O33" s="1013"/>
      <c r="P33" s="1013"/>
      <c r="Q33" s="1020"/>
    </row>
    <row r="34" spans="1:17">
      <c r="A34" s="1019" t="s">
        <v>816</v>
      </c>
      <c r="B34" s="1013"/>
      <c r="C34" s="1013"/>
      <c r="D34" s="1012"/>
      <c r="E34" s="1013"/>
      <c r="F34" s="1013"/>
      <c r="G34" s="1013"/>
      <c r="H34" s="1013"/>
      <c r="I34" s="1012"/>
      <c r="J34" s="1013"/>
      <c r="K34" s="1013"/>
      <c r="L34" s="1013"/>
      <c r="M34" s="1013"/>
      <c r="N34" s="1013"/>
      <c r="O34" s="1013"/>
      <c r="P34" s="1013"/>
      <c r="Q34" s="1020"/>
    </row>
    <row r="35" spans="1:17">
      <c r="A35" s="1019" t="s">
        <v>817</v>
      </c>
      <c r="B35" s="1013"/>
      <c r="C35" s="1013"/>
      <c r="D35" s="1012"/>
      <c r="E35" s="1013"/>
      <c r="F35" s="1013"/>
      <c r="G35" s="1013"/>
      <c r="H35" s="1013"/>
      <c r="I35" s="1012"/>
      <c r="J35" s="1013"/>
      <c r="K35" s="1013"/>
      <c r="L35" s="1013"/>
      <c r="M35" s="1013"/>
      <c r="N35" s="1013"/>
      <c r="O35" s="1013"/>
      <c r="P35" s="1013"/>
      <c r="Q35" s="1020"/>
    </row>
    <row r="36" spans="1:17" ht="14.25" thickBot="1">
      <c r="A36" s="1021" t="s">
        <v>60</v>
      </c>
      <c r="B36" s="1022"/>
      <c r="C36" s="1022"/>
      <c r="D36" s="1023"/>
      <c r="E36" s="1022"/>
      <c r="F36" s="1022"/>
      <c r="G36" s="1022"/>
      <c r="H36" s="1022"/>
      <c r="I36" s="1023"/>
      <c r="J36" s="1022"/>
      <c r="K36" s="1022"/>
      <c r="L36" s="1022"/>
      <c r="M36" s="1022"/>
      <c r="N36" s="1022"/>
      <c r="O36" s="1022"/>
      <c r="P36" s="1022"/>
      <c r="Q36" s="1024"/>
    </row>
    <row r="37" spans="1:17">
      <c r="A37" s="788" t="s">
        <v>68</v>
      </c>
    </row>
  </sheetData>
  <mergeCells count="19">
    <mergeCell ref="Q5:Q7"/>
    <mergeCell ref="I5:I7"/>
    <mergeCell ref="J5:J7"/>
    <mergeCell ref="K5:K7"/>
    <mergeCell ref="L5:L7"/>
    <mergeCell ref="M5:M7"/>
    <mergeCell ref="N5:N7"/>
    <mergeCell ref="A3:A7"/>
    <mergeCell ref="B3:B7"/>
    <mergeCell ref="C3:C7"/>
    <mergeCell ref="D3:H4"/>
    <mergeCell ref="I3:Q4"/>
    <mergeCell ref="D5:D7"/>
    <mergeCell ref="E5:E7"/>
    <mergeCell ref="F5:F7"/>
    <mergeCell ref="G5:G7"/>
    <mergeCell ref="H5:H7"/>
    <mergeCell ref="O5:O7"/>
    <mergeCell ref="P5:P7"/>
  </mergeCells>
  <phoneticPr fontId="6" type="noConversion"/>
  <pageMargins left="0.7" right="0.7" top="0.75" bottom="0.75" header="0.3" footer="0.3"/>
  <pageSetup paperSize="9" scale="5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view="pageBreakPreview" workbookViewId="0">
      <selection activeCell="D12" sqref="D12"/>
    </sheetView>
  </sheetViews>
  <sheetFormatPr defaultRowHeight="25.5" customHeight="1"/>
  <cols>
    <col min="1" max="1" width="8.88671875" style="483"/>
    <col min="2" max="2" width="6.77734375" style="483" customWidth="1"/>
    <col min="3" max="3" width="9.44140625" style="483" customWidth="1"/>
    <col min="4" max="4" width="6.44140625" style="483" customWidth="1"/>
    <col min="5" max="5" width="9" style="483" customWidth="1"/>
    <col min="6" max="6" width="6.33203125" style="483" customWidth="1"/>
    <col min="7" max="8" width="9.6640625" style="483" customWidth="1"/>
    <col min="9" max="9" width="10.109375" style="483" customWidth="1"/>
    <col min="10" max="10" width="8.88671875" style="483" customWidth="1"/>
    <col min="11" max="11" width="6.77734375" style="483" customWidth="1"/>
    <col min="12" max="13" width="7.44140625" style="483" customWidth="1"/>
    <col min="14" max="14" width="7.5546875" style="483" customWidth="1"/>
    <col min="15" max="15" width="5.109375" style="483" customWidth="1"/>
    <col min="16" max="16" width="5.44140625" style="483" customWidth="1"/>
    <col min="17" max="17" width="6.77734375" style="483" customWidth="1"/>
    <col min="18" max="18" width="5.109375" style="483" customWidth="1"/>
    <col min="19" max="19" width="4.88671875" style="483" customWidth="1"/>
    <col min="20" max="16384" width="8.88671875" style="483"/>
  </cols>
  <sheetData>
    <row r="1" spans="1:19" ht="11.25" customHeight="1">
      <c r="A1" s="184" t="s">
        <v>1169</v>
      </c>
      <c r="B1" s="299"/>
      <c r="C1" s="208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</row>
    <row r="2" spans="1:19" s="595" customFormat="1" ht="14.25" customHeight="1">
      <c r="A2" s="879" t="s">
        <v>1206</v>
      </c>
      <c r="B2" s="211"/>
      <c r="C2" s="211"/>
      <c r="D2" s="211"/>
      <c r="E2" s="211"/>
      <c r="F2" s="211"/>
      <c r="G2" s="211"/>
      <c r="H2" s="867"/>
      <c r="I2" s="369"/>
      <c r="J2" s="211"/>
      <c r="K2" s="369" t="s">
        <v>588</v>
      </c>
      <c r="L2" s="211"/>
      <c r="M2" s="867"/>
      <c r="N2" s="211"/>
      <c r="O2" s="211"/>
      <c r="P2" s="211"/>
      <c r="Q2" s="211"/>
      <c r="R2" s="369"/>
      <c r="S2" s="211"/>
    </row>
    <row r="3" spans="1:19" ht="12.75" customHeight="1" thickBot="1">
      <c r="A3" s="808" t="s">
        <v>589</v>
      </c>
      <c r="B3" s="808"/>
      <c r="C3" s="808"/>
      <c r="D3" s="808"/>
      <c r="E3" s="808"/>
      <c r="F3" s="808"/>
      <c r="G3" s="808"/>
      <c r="H3" s="808"/>
      <c r="I3" s="808"/>
      <c r="J3" s="808"/>
      <c r="K3" s="808"/>
      <c r="L3" s="808"/>
      <c r="M3" s="808"/>
      <c r="N3" s="808"/>
      <c r="O3" s="808"/>
      <c r="P3" s="808"/>
      <c r="Q3" s="808"/>
      <c r="R3" s="808"/>
      <c r="S3" s="808"/>
    </row>
    <row r="4" spans="1:19" ht="30" customHeight="1">
      <c r="A4" s="552" t="s">
        <v>100</v>
      </c>
      <c r="B4" s="283" t="s">
        <v>1207</v>
      </c>
      <c r="C4" s="487"/>
      <c r="D4" s="551" t="s">
        <v>1208</v>
      </c>
      <c r="E4" s="487"/>
      <c r="F4" s="551" t="s">
        <v>1209</v>
      </c>
      <c r="G4" s="1118"/>
      <c r="H4" s="1243" t="s">
        <v>1210</v>
      </c>
      <c r="I4" s="1244"/>
      <c r="J4" s="1244"/>
      <c r="K4" s="1244"/>
      <c r="L4" s="1245"/>
      <c r="M4" s="1249" t="s">
        <v>1212</v>
      </c>
      <c r="N4" s="1244"/>
      <c r="O4" s="1244"/>
      <c r="P4" s="1244"/>
      <c r="Q4" s="1244"/>
      <c r="R4" s="1244"/>
      <c r="S4" s="1250"/>
    </row>
    <row r="5" spans="1:19" ht="16.5">
      <c r="A5" s="809"/>
      <c r="B5" s="225"/>
      <c r="C5" s="218" t="s">
        <v>613</v>
      </c>
      <c r="D5" s="225"/>
      <c r="E5" s="218" t="s">
        <v>614</v>
      </c>
      <c r="F5" s="225"/>
      <c r="G5" s="228" t="s">
        <v>614</v>
      </c>
      <c r="H5" s="1246" t="s">
        <v>1211</v>
      </c>
      <c r="I5" s="219" t="s">
        <v>590</v>
      </c>
      <c r="J5" s="219" t="s">
        <v>591</v>
      </c>
      <c r="K5" s="218" t="s">
        <v>592</v>
      </c>
      <c r="L5" s="218" t="s">
        <v>593</v>
      </c>
      <c r="M5" s="1246" t="s">
        <v>1211</v>
      </c>
      <c r="N5" s="218" t="s">
        <v>82</v>
      </c>
      <c r="O5" s="218" t="s">
        <v>594</v>
      </c>
      <c r="P5" s="218" t="s">
        <v>595</v>
      </c>
      <c r="Q5" s="218" t="s">
        <v>596</v>
      </c>
      <c r="R5" s="218" t="s">
        <v>597</v>
      </c>
      <c r="S5" s="801" t="s">
        <v>257</v>
      </c>
    </row>
    <row r="6" spans="1:19" ht="16.5">
      <c r="A6" s="809"/>
      <c r="B6" s="225"/>
      <c r="C6" s="225"/>
      <c r="D6" s="225"/>
      <c r="E6" s="225"/>
      <c r="F6" s="225"/>
      <c r="G6" s="491"/>
      <c r="H6" s="1247"/>
      <c r="I6" s="1119" t="s">
        <v>598</v>
      </c>
      <c r="J6" s="1119" t="s">
        <v>598</v>
      </c>
      <c r="K6" s="225"/>
      <c r="L6" s="225" t="s">
        <v>599</v>
      </c>
      <c r="M6" s="1247"/>
      <c r="N6" s="225"/>
      <c r="O6" s="225"/>
      <c r="P6" s="225"/>
      <c r="Q6" s="225"/>
      <c r="R6" s="225" t="s">
        <v>84</v>
      </c>
      <c r="S6" s="492"/>
    </row>
    <row r="7" spans="1:19" ht="16.5">
      <c r="A7" s="810"/>
      <c r="B7" s="225" t="s">
        <v>84</v>
      </c>
      <c r="C7" s="225" t="s">
        <v>600</v>
      </c>
      <c r="D7" s="225"/>
      <c r="E7" s="225" t="s">
        <v>601</v>
      </c>
      <c r="F7" s="225"/>
      <c r="G7" s="225" t="s">
        <v>601</v>
      </c>
      <c r="H7" s="1247"/>
      <c r="I7" s="1119" t="s">
        <v>602</v>
      </c>
      <c r="J7" s="1119" t="s">
        <v>602</v>
      </c>
      <c r="K7" s="225" t="s">
        <v>598</v>
      </c>
      <c r="L7" s="225" t="s">
        <v>603</v>
      </c>
      <c r="M7" s="1247"/>
      <c r="N7" s="225" t="s">
        <v>604</v>
      </c>
      <c r="O7" s="225"/>
      <c r="P7" s="225"/>
      <c r="Q7" s="225" t="s">
        <v>204</v>
      </c>
      <c r="R7" s="225" t="s">
        <v>605</v>
      </c>
      <c r="S7" s="492"/>
    </row>
    <row r="8" spans="1:19" ht="16.5">
      <c r="A8" s="354"/>
      <c r="B8" s="225" t="s">
        <v>78</v>
      </c>
      <c r="C8" s="225" t="s">
        <v>606</v>
      </c>
      <c r="D8" s="225" t="s">
        <v>79</v>
      </c>
      <c r="E8" s="225" t="s">
        <v>531</v>
      </c>
      <c r="F8" s="225" t="s">
        <v>607</v>
      </c>
      <c r="G8" s="225" t="s">
        <v>531</v>
      </c>
      <c r="H8" s="1248"/>
      <c r="I8" s="1119" t="s">
        <v>531</v>
      </c>
      <c r="J8" s="1120" t="s">
        <v>608</v>
      </c>
      <c r="K8" s="225" t="s">
        <v>609</v>
      </c>
      <c r="L8" s="225" t="s">
        <v>610</v>
      </c>
      <c r="M8" s="1248"/>
      <c r="N8" s="225" t="s">
        <v>88</v>
      </c>
      <c r="O8" s="225" t="s">
        <v>87</v>
      </c>
      <c r="P8" s="225" t="s">
        <v>611</v>
      </c>
      <c r="Q8" s="225" t="s">
        <v>88</v>
      </c>
      <c r="R8" s="225" t="s">
        <v>612</v>
      </c>
      <c r="S8" s="492" t="s">
        <v>62</v>
      </c>
    </row>
    <row r="9" spans="1:19" ht="0.75" customHeight="1">
      <c r="A9" s="553"/>
      <c r="B9" s="802"/>
      <c r="C9" s="802"/>
      <c r="D9" s="802"/>
      <c r="E9" s="802"/>
      <c r="F9" s="802"/>
      <c r="G9" s="802"/>
      <c r="H9" s="802"/>
      <c r="I9" s="802"/>
      <c r="J9" s="802"/>
      <c r="K9" s="802"/>
      <c r="L9" s="802"/>
      <c r="M9" s="802"/>
      <c r="N9" s="802"/>
      <c r="O9" s="802"/>
      <c r="P9" s="802"/>
      <c r="Q9" s="802"/>
      <c r="R9" s="802"/>
      <c r="S9" s="803"/>
    </row>
    <row r="10" spans="1:19" ht="0.75" customHeight="1">
      <c r="A10" s="554">
        <v>2012</v>
      </c>
      <c r="B10" s="804">
        <v>1396</v>
      </c>
      <c r="C10" s="804">
        <v>131.72669541504288</v>
      </c>
      <c r="D10" s="804">
        <v>49</v>
      </c>
      <c r="E10" s="804">
        <v>16.737830913748933</v>
      </c>
      <c r="F10" s="804">
        <v>2254</v>
      </c>
      <c r="G10" s="804">
        <v>769.94022203245083</v>
      </c>
      <c r="H10" s="804"/>
      <c r="I10" s="804">
        <v>427</v>
      </c>
      <c r="J10" s="804">
        <v>903</v>
      </c>
      <c r="K10" s="804">
        <v>66</v>
      </c>
      <c r="L10" s="804">
        <v>0</v>
      </c>
      <c r="M10" s="804"/>
      <c r="N10" s="804">
        <v>936</v>
      </c>
      <c r="O10" s="804">
        <v>125</v>
      </c>
      <c r="P10" s="804">
        <v>219</v>
      </c>
      <c r="Q10" s="804">
        <v>0</v>
      </c>
      <c r="R10" s="804">
        <v>45</v>
      </c>
      <c r="S10" s="805">
        <v>71</v>
      </c>
    </row>
    <row r="11" spans="1:19" ht="25.5" customHeight="1">
      <c r="A11" s="555">
        <v>2013</v>
      </c>
      <c r="B11" s="804">
        <v>1267</v>
      </c>
      <c r="C11" s="804">
        <v>116</v>
      </c>
      <c r="D11" s="804">
        <v>45</v>
      </c>
      <c r="E11" s="804">
        <v>16</v>
      </c>
      <c r="F11" s="804">
        <v>1860</v>
      </c>
      <c r="G11" s="804">
        <v>641</v>
      </c>
      <c r="H11" s="804"/>
      <c r="I11" s="804">
        <v>334</v>
      </c>
      <c r="J11" s="804">
        <v>851</v>
      </c>
      <c r="K11" s="804">
        <v>82</v>
      </c>
      <c r="L11" s="804">
        <v>0</v>
      </c>
      <c r="M11" s="804"/>
      <c r="N11" s="804">
        <v>897</v>
      </c>
      <c r="O11" s="804">
        <v>69</v>
      </c>
      <c r="P11" s="804">
        <v>146</v>
      </c>
      <c r="Q11" s="804">
        <v>0</v>
      </c>
      <c r="R11" s="804">
        <v>80</v>
      </c>
      <c r="S11" s="805">
        <v>75</v>
      </c>
    </row>
    <row r="12" spans="1:19" ht="25.5" customHeight="1">
      <c r="A12" s="555">
        <v>2014</v>
      </c>
      <c r="B12" s="806">
        <v>1342</v>
      </c>
      <c r="C12" s="806">
        <v>0</v>
      </c>
      <c r="D12" s="806">
        <v>54</v>
      </c>
      <c r="E12" s="806">
        <v>0</v>
      </c>
      <c r="F12" s="806">
        <v>1950</v>
      </c>
      <c r="G12" s="806">
        <v>0</v>
      </c>
      <c r="H12" s="806"/>
      <c r="I12" s="806">
        <v>343</v>
      </c>
      <c r="J12" s="806">
        <v>912</v>
      </c>
      <c r="K12" s="806">
        <v>87</v>
      </c>
      <c r="L12" s="806">
        <v>0</v>
      </c>
      <c r="M12" s="806"/>
      <c r="N12" s="806">
        <v>921</v>
      </c>
      <c r="O12" s="806">
        <v>81</v>
      </c>
      <c r="P12" s="806">
        <v>183</v>
      </c>
      <c r="Q12" s="806">
        <v>0</v>
      </c>
      <c r="R12" s="806">
        <v>83</v>
      </c>
      <c r="S12" s="807">
        <v>74</v>
      </c>
    </row>
    <row r="13" spans="1:19" ht="25.5" customHeight="1">
      <c r="A13" s="555">
        <v>2015</v>
      </c>
      <c r="B13" s="806">
        <v>1381</v>
      </c>
      <c r="C13" s="806">
        <v>115</v>
      </c>
      <c r="D13" s="806">
        <v>49</v>
      </c>
      <c r="E13" s="806">
        <v>16</v>
      </c>
      <c r="F13" s="806">
        <v>2162</v>
      </c>
      <c r="G13" s="806">
        <v>0</v>
      </c>
      <c r="H13" s="806"/>
      <c r="I13" s="806">
        <v>374</v>
      </c>
      <c r="J13" s="806">
        <v>931</v>
      </c>
      <c r="K13" s="806">
        <v>76</v>
      </c>
      <c r="L13" s="806">
        <v>0</v>
      </c>
      <c r="M13" s="806"/>
      <c r="N13" s="806">
        <v>939</v>
      </c>
      <c r="O13" s="806">
        <v>94</v>
      </c>
      <c r="P13" s="806">
        <v>196</v>
      </c>
      <c r="Q13" s="806">
        <v>0</v>
      </c>
      <c r="R13" s="806">
        <v>91</v>
      </c>
      <c r="S13" s="807">
        <v>54</v>
      </c>
    </row>
    <row r="14" spans="1:19" ht="25.5" customHeight="1">
      <c r="A14" s="1026">
        <v>2016</v>
      </c>
      <c r="B14" s="1027">
        <v>1271</v>
      </c>
      <c r="C14" s="1027">
        <v>101.8</v>
      </c>
      <c r="D14" s="1027">
        <v>30</v>
      </c>
      <c r="E14" s="1027">
        <v>10</v>
      </c>
      <c r="F14" s="1027">
        <v>1970</v>
      </c>
      <c r="G14" s="1027">
        <v>672</v>
      </c>
      <c r="H14" s="1027"/>
      <c r="I14" s="1027">
        <v>302</v>
      </c>
      <c r="J14" s="1027">
        <v>890</v>
      </c>
      <c r="K14" s="1027">
        <v>79</v>
      </c>
      <c r="L14" s="1027">
        <v>0</v>
      </c>
      <c r="M14" s="1027"/>
      <c r="N14" s="1027">
        <v>902</v>
      </c>
      <c r="O14" s="1027">
        <v>71</v>
      </c>
      <c r="P14" s="1027">
        <v>144</v>
      </c>
      <c r="Q14" s="1027">
        <v>8</v>
      </c>
      <c r="R14" s="1027">
        <v>96</v>
      </c>
      <c r="S14" s="1028">
        <v>50</v>
      </c>
    </row>
    <row r="15" spans="1:19" ht="25.5" customHeight="1">
      <c r="A15" s="1026">
        <v>2017</v>
      </c>
      <c r="B15" s="1027">
        <v>1385</v>
      </c>
      <c r="C15" s="1027" t="s">
        <v>93</v>
      </c>
      <c r="D15" s="1027">
        <v>47</v>
      </c>
      <c r="E15" s="1027" t="s">
        <v>93</v>
      </c>
      <c r="F15" s="1027">
        <v>2118</v>
      </c>
      <c r="G15" s="1027" t="s">
        <v>93</v>
      </c>
      <c r="H15" s="1027"/>
      <c r="I15" s="1027">
        <v>347</v>
      </c>
      <c r="J15" s="1027">
        <v>959</v>
      </c>
      <c r="K15" s="1027">
        <v>79</v>
      </c>
      <c r="L15" s="1027">
        <v>0</v>
      </c>
      <c r="M15" s="1027"/>
      <c r="N15" s="1027">
        <v>995</v>
      </c>
      <c r="O15" s="1027">
        <v>87</v>
      </c>
      <c r="P15" s="1027">
        <v>170</v>
      </c>
      <c r="Q15" s="1027">
        <v>0</v>
      </c>
      <c r="R15" s="1027">
        <v>60</v>
      </c>
      <c r="S15" s="1028">
        <v>40</v>
      </c>
    </row>
    <row r="16" spans="1:19" ht="25.5" customHeight="1">
      <c r="A16" s="1026">
        <v>2018</v>
      </c>
      <c r="B16" s="1027">
        <v>1461</v>
      </c>
      <c r="C16" s="1027" t="s">
        <v>93</v>
      </c>
      <c r="D16" s="1027">
        <v>33</v>
      </c>
      <c r="E16" s="1027" t="s">
        <v>93</v>
      </c>
      <c r="F16" s="1027">
        <v>2196</v>
      </c>
      <c r="G16" s="1027" t="s">
        <v>93</v>
      </c>
      <c r="H16" s="1027"/>
      <c r="I16" s="1027">
        <v>348</v>
      </c>
      <c r="J16" s="1027">
        <v>1047</v>
      </c>
      <c r="K16" s="1027">
        <v>66</v>
      </c>
      <c r="L16" s="1027">
        <v>0</v>
      </c>
      <c r="M16" s="1027"/>
      <c r="N16" s="1027">
        <v>1047</v>
      </c>
      <c r="O16" s="1027">
        <v>79</v>
      </c>
      <c r="P16" s="1027">
        <v>194</v>
      </c>
      <c r="Q16" s="1027">
        <v>0</v>
      </c>
      <c r="R16" s="1027">
        <v>60</v>
      </c>
      <c r="S16" s="1028">
        <v>81</v>
      </c>
    </row>
    <row r="17" spans="1:19" ht="25.5" customHeight="1" thickBot="1">
      <c r="A17" s="811">
        <v>2019</v>
      </c>
      <c r="B17" s="812">
        <v>1567</v>
      </c>
      <c r="C17" s="812"/>
      <c r="D17" s="812">
        <v>28</v>
      </c>
      <c r="E17" s="812"/>
      <c r="F17" s="812">
        <v>2408</v>
      </c>
      <c r="G17" s="812"/>
      <c r="H17" s="812"/>
      <c r="I17" s="812">
        <v>337</v>
      </c>
      <c r="J17" s="812">
        <v>1168</v>
      </c>
      <c r="K17" s="812">
        <v>62</v>
      </c>
      <c r="L17" s="812"/>
      <c r="M17" s="812"/>
      <c r="N17" s="812">
        <v>1064</v>
      </c>
      <c r="O17" s="812">
        <v>84</v>
      </c>
      <c r="P17" s="812">
        <v>210</v>
      </c>
      <c r="Q17" s="812"/>
      <c r="R17" s="812">
        <v>97</v>
      </c>
      <c r="S17" s="1025">
        <v>74</v>
      </c>
    </row>
    <row r="18" spans="1:19" ht="13.5" customHeight="1">
      <c r="A18" s="214" t="s">
        <v>1170</v>
      </c>
      <c r="B18" s="1342"/>
      <c r="C18" s="1342"/>
      <c r="D18" s="1342"/>
      <c r="E18" s="1342"/>
      <c r="F18" s="1342"/>
      <c r="G18" s="1342"/>
      <c r="H18" s="1342"/>
      <c r="I18" s="1342"/>
      <c r="J18" s="1342"/>
      <c r="K18" s="1342"/>
      <c r="L18" s="1342"/>
      <c r="M18" s="1342"/>
      <c r="N18" s="1342"/>
      <c r="O18" s="1342"/>
      <c r="P18" s="1342"/>
      <c r="Q18" s="1342"/>
      <c r="R18" s="1342"/>
      <c r="S18" s="1342"/>
    </row>
    <row r="19" spans="1:19" ht="15" customHeight="1">
      <c r="A19" s="1343" t="s">
        <v>1213</v>
      </c>
      <c r="B19" s="1343"/>
      <c r="C19" s="1343"/>
      <c r="D19" s="1343"/>
      <c r="E19" s="1343"/>
      <c r="F19" s="1343"/>
      <c r="G19" s="1343"/>
      <c r="H19" s="1343"/>
      <c r="I19" s="1343"/>
      <c r="J19" s="1343"/>
      <c r="K19" s="1343"/>
      <c r="L19" s="1343"/>
      <c r="M19" s="1343"/>
      <c r="N19" s="1343"/>
      <c r="O19" s="1343"/>
      <c r="P19" s="1343"/>
      <c r="Q19" s="1343"/>
      <c r="R19" s="1343"/>
      <c r="S19" s="1343"/>
    </row>
    <row r="20" spans="1:19" ht="25.5" customHeight="1">
      <c r="A20" s="1344"/>
      <c r="B20" s="1344"/>
      <c r="C20" s="1344"/>
      <c r="D20" s="1344"/>
      <c r="E20" s="1344"/>
      <c r="F20" s="1344"/>
      <c r="G20" s="1344"/>
      <c r="H20" s="1344"/>
      <c r="I20" s="1344"/>
      <c r="J20" s="1344"/>
      <c r="K20" s="1344"/>
      <c r="L20" s="1344"/>
      <c r="M20" s="1344"/>
      <c r="N20" s="1344"/>
      <c r="O20" s="1344"/>
      <c r="P20" s="1344"/>
      <c r="Q20" s="1344"/>
      <c r="R20" s="1344"/>
      <c r="S20" s="1344"/>
    </row>
  </sheetData>
  <mergeCells count="5">
    <mergeCell ref="A19:S19"/>
    <mergeCell ref="H4:L4"/>
    <mergeCell ref="H5:H8"/>
    <mergeCell ref="M4:S4"/>
    <mergeCell ref="M5:M8"/>
  </mergeCells>
  <phoneticPr fontId="6" type="noConversion"/>
  <printOptions horizontalCentered="1"/>
  <pageMargins left="0.35433070866141736" right="0.35433070866141736" top="0.98425196850393704" bottom="0.98425196850393704" header="0.51181102362204722" footer="0.51181102362204722"/>
  <pageSetup paperSize="9" scale="86" orientation="landscape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view="pageBreakPreview" zoomScale="95" zoomScaleSheetLayoutView="95" workbookViewId="0">
      <selection activeCell="I24" sqref="I24"/>
    </sheetView>
  </sheetViews>
  <sheetFormatPr defaultRowHeight="11.25"/>
  <cols>
    <col min="1" max="1" width="5.5546875" style="777" customWidth="1"/>
    <col min="2" max="2" width="7.5546875" style="777" bestFit="1" customWidth="1"/>
    <col min="3" max="3" width="5.5546875" style="777" customWidth="1"/>
    <col min="4" max="4" width="8.77734375" style="777" customWidth="1"/>
    <col min="5" max="5" width="7.77734375" style="777" customWidth="1"/>
    <col min="6" max="6" width="5.5546875" style="777" customWidth="1"/>
    <col min="7" max="7" width="8.88671875" style="777" customWidth="1"/>
    <col min="8" max="8" width="9" style="777" customWidth="1"/>
    <col min="9" max="9" width="9.77734375" style="777" customWidth="1"/>
    <col min="10" max="10" width="6.33203125" style="777" customWidth="1"/>
    <col min="11" max="11" width="7.88671875" style="777" customWidth="1"/>
    <col min="12" max="15" width="5.5546875" style="777" customWidth="1"/>
    <col min="16" max="16" width="6.77734375" style="777" bestFit="1" customWidth="1"/>
    <col min="17" max="17" width="5.5546875" style="777" customWidth="1"/>
    <col min="18" max="16384" width="8.88671875" style="777"/>
  </cols>
  <sheetData>
    <row r="1" spans="1:17" ht="31.5">
      <c r="A1" s="822" t="s">
        <v>163</v>
      </c>
      <c r="B1" s="299"/>
      <c r="C1" s="208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702"/>
    </row>
    <row r="2" spans="1:17" s="716" customFormat="1" ht="20.25">
      <c r="A2" s="879" t="s">
        <v>1227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</row>
    <row r="3" spans="1:17" ht="13.5" hidden="1">
      <c r="A3" s="753" t="s">
        <v>100</v>
      </c>
      <c r="B3" s="823"/>
      <c r="C3" s="1256" t="s">
        <v>1171</v>
      </c>
      <c r="D3" s="1256"/>
      <c r="E3" s="1256"/>
      <c r="F3" s="1256"/>
      <c r="G3" s="1256"/>
      <c r="H3" s="1256"/>
      <c r="I3" s="1256"/>
      <c r="J3" s="1256"/>
      <c r="K3" s="1256"/>
      <c r="L3" s="1256"/>
      <c r="M3" s="1256"/>
      <c r="N3" s="1256"/>
      <c r="O3" s="1256"/>
      <c r="P3" s="1256"/>
      <c r="Q3" s="824"/>
    </row>
    <row r="4" spans="1:17" ht="13.5" hidden="1" customHeight="1">
      <c r="A4" s="754"/>
      <c r="B4" s="356" t="s">
        <v>615</v>
      </c>
      <c r="C4" s="355" t="s">
        <v>616</v>
      </c>
      <c r="D4" s="355" t="s">
        <v>617</v>
      </c>
      <c r="E4" s="355" t="s">
        <v>618</v>
      </c>
      <c r="F4" s="355" t="s">
        <v>619</v>
      </c>
      <c r="G4" s="355" t="s">
        <v>620</v>
      </c>
      <c r="H4" s="355" t="s">
        <v>80</v>
      </c>
      <c r="I4" s="355" t="s">
        <v>621</v>
      </c>
      <c r="J4" s="355" t="s">
        <v>622</v>
      </c>
      <c r="K4" s="355" t="s">
        <v>623</v>
      </c>
      <c r="L4" s="355" t="s">
        <v>81</v>
      </c>
      <c r="M4" s="355" t="s">
        <v>624</v>
      </c>
      <c r="N4" s="355" t="s">
        <v>625</v>
      </c>
      <c r="O4" s="355" t="s">
        <v>626</v>
      </c>
      <c r="P4" s="216" t="s">
        <v>627</v>
      </c>
      <c r="Q4" s="216" t="s">
        <v>30</v>
      </c>
    </row>
    <row r="5" spans="1:17" ht="13.5" hidden="1" customHeight="1">
      <c r="A5" s="754"/>
      <c r="B5" s="356"/>
      <c r="C5" s="355" t="s">
        <v>634</v>
      </c>
      <c r="D5" s="355"/>
      <c r="E5" s="355"/>
      <c r="F5" s="355"/>
      <c r="G5" s="355" t="s">
        <v>635</v>
      </c>
      <c r="H5" s="355"/>
      <c r="I5" s="355" t="s">
        <v>636</v>
      </c>
      <c r="J5" s="355" t="s">
        <v>636</v>
      </c>
      <c r="K5" s="355"/>
      <c r="L5" s="355"/>
      <c r="M5" s="355" t="s">
        <v>637</v>
      </c>
      <c r="N5" s="355"/>
      <c r="O5" s="355" t="s">
        <v>638</v>
      </c>
      <c r="P5" s="401" t="s">
        <v>639</v>
      </c>
      <c r="Q5" s="401"/>
    </row>
    <row r="6" spans="1:17" ht="13.5" hidden="1">
      <c r="A6" s="754"/>
      <c r="B6" s="825"/>
      <c r="C6" s="826" t="s">
        <v>642</v>
      </c>
      <c r="D6" s="826" t="s">
        <v>643</v>
      </c>
      <c r="E6" s="826" t="s">
        <v>644</v>
      </c>
      <c r="F6" s="826"/>
      <c r="G6" s="826" t="s">
        <v>645</v>
      </c>
      <c r="H6" s="826" t="s">
        <v>646</v>
      </c>
      <c r="I6" s="826"/>
      <c r="J6" s="826"/>
      <c r="K6" s="826" t="s">
        <v>644</v>
      </c>
      <c r="L6" s="826" t="s">
        <v>647</v>
      </c>
      <c r="M6" s="826" t="s">
        <v>647</v>
      </c>
      <c r="N6" s="826" t="s">
        <v>644</v>
      </c>
      <c r="O6" s="826" t="s">
        <v>648</v>
      </c>
      <c r="P6" s="827" t="s">
        <v>649</v>
      </c>
      <c r="Q6" s="827"/>
    </row>
    <row r="7" spans="1:17" ht="15.75" hidden="1" customHeight="1">
      <c r="A7" s="760"/>
      <c r="B7" s="828" t="s">
        <v>78</v>
      </c>
      <c r="C7" s="829" t="s">
        <v>654</v>
      </c>
      <c r="D7" s="829" t="s">
        <v>655</v>
      </c>
      <c r="E7" s="829" t="s">
        <v>656</v>
      </c>
      <c r="F7" s="829" t="s">
        <v>657</v>
      </c>
      <c r="G7" s="829" t="s">
        <v>658</v>
      </c>
      <c r="H7" s="829" t="s">
        <v>659</v>
      </c>
      <c r="I7" s="829" t="s">
        <v>660</v>
      </c>
      <c r="J7" s="829" t="s">
        <v>661</v>
      </c>
      <c r="K7" s="829" t="s">
        <v>662</v>
      </c>
      <c r="L7" s="829" t="s">
        <v>86</v>
      </c>
      <c r="M7" s="829" t="s">
        <v>663</v>
      </c>
      <c r="N7" s="829" t="s">
        <v>664</v>
      </c>
      <c r="O7" s="829" t="s">
        <v>665</v>
      </c>
      <c r="P7" s="830" t="s">
        <v>666</v>
      </c>
      <c r="Q7" s="830" t="s">
        <v>62</v>
      </c>
    </row>
    <row r="8" spans="1:17" ht="20.25" hidden="1" customHeight="1">
      <c r="A8" s="831"/>
      <c r="B8" s="813"/>
      <c r="C8" s="814"/>
      <c r="D8" s="814"/>
      <c r="E8" s="814"/>
      <c r="F8" s="814"/>
      <c r="G8" s="814"/>
      <c r="H8" s="814"/>
      <c r="I8" s="814"/>
      <c r="J8" s="814"/>
      <c r="K8" s="814"/>
      <c r="L8" s="814"/>
      <c r="M8" s="814"/>
      <c r="N8" s="814"/>
      <c r="O8" s="814"/>
      <c r="P8" s="814"/>
      <c r="Q8" s="815"/>
    </row>
    <row r="9" spans="1:17" ht="0.75" hidden="1" customHeight="1">
      <c r="A9" s="831">
        <v>2012</v>
      </c>
      <c r="B9" s="813">
        <v>48179</v>
      </c>
      <c r="C9" s="814">
        <v>38</v>
      </c>
      <c r="D9" s="814">
        <v>33970</v>
      </c>
      <c r="E9" s="814">
        <v>0</v>
      </c>
      <c r="F9" s="814">
        <v>42</v>
      </c>
      <c r="G9" s="814">
        <v>1894</v>
      </c>
      <c r="H9" s="814">
        <v>330</v>
      </c>
      <c r="I9" s="814">
        <v>17</v>
      </c>
      <c r="J9" s="814">
        <v>7567</v>
      </c>
      <c r="K9" s="814">
        <v>0</v>
      </c>
      <c r="L9" s="814">
        <v>113</v>
      </c>
      <c r="M9" s="814">
        <v>0</v>
      </c>
      <c r="N9" s="814">
        <v>93</v>
      </c>
      <c r="O9" s="814">
        <v>0</v>
      </c>
      <c r="P9" s="814">
        <v>1111</v>
      </c>
      <c r="Q9" s="815">
        <v>3004</v>
      </c>
    </row>
    <row r="10" spans="1:17" ht="20.25" hidden="1" customHeight="1">
      <c r="A10" s="817">
        <v>2013</v>
      </c>
      <c r="B10" s="813">
        <v>60747</v>
      </c>
      <c r="C10" s="816">
        <v>111</v>
      </c>
      <c r="D10" s="816">
        <v>40766</v>
      </c>
      <c r="E10" s="816"/>
      <c r="F10" s="816"/>
      <c r="G10" s="816">
        <v>1672</v>
      </c>
      <c r="H10" s="816">
        <v>381</v>
      </c>
      <c r="I10" s="816"/>
      <c r="J10" s="816">
        <v>9549</v>
      </c>
      <c r="K10" s="816"/>
      <c r="L10" s="816"/>
      <c r="M10" s="816"/>
      <c r="N10" s="816"/>
      <c r="O10" s="816"/>
      <c r="P10" s="816">
        <v>5815</v>
      </c>
      <c r="Q10" s="832">
        <v>2453</v>
      </c>
    </row>
    <row r="11" spans="1:17" ht="20.25" hidden="1" customHeight="1">
      <c r="A11" s="817">
        <v>2014</v>
      </c>
      <c r="B11" s="818">
        <v>62422</v>
      </c>
      <c r="C11" s="819">
        <v>125</v>
      </c>
      <c r="D11" s="819">
        <v>41244</v>
      </c>
      <c r="E11" s="819"/>
      <c r="F11" s="819"/>
      <c r="G11" s="819">
        <v>1798</v>
      </c>
      <c r="H11" s="819">
        <v>358</v>
      </c>
      <c r="I11" s="819"/>
      <c r="J11" s="819">
        <v>10244</v>
      </c>
      <c r="K11" s="819"/>
      <c r="L11" s="819"/>
      <c r="M11" s="819"/>
      <c r="N11" s="819"/>
      <c r="O11" s="819"/>
      <c r="P11" s="819">
        <v>6598</v>
      </c>
      <c r="Q11" s="820">
        <v>2055</v>
      </c>
    </row>
    <row r="12" spans="1:17" ht="20.25" hidden="1" customHeight="1">
      <c r="A12" s="817">
        <v>2015</v>
      </c>
      <c r="B12" s="818">
        <v>83452</v>
      </c>
      <c r="C12" s="819">
        <v>364</v>
      </c>
      <c r="D12" s="819">
        <v>61247</v>
      </c>
      <c r="E12" s="819" t="s">
        <v>93</v>
      </c>
      <c r="F12" s="819">
        <v>164</v>
      </c>
      <c r="G12" s="819">
        <v>2093</v>
      </c>
      <c r="H12" s="819">
        <v>394</v>
      </c>
      <c r="I12" s="819">
        <v>27</v>
      </c>
      <c r="J12" s="819">
        <v>8955</v>
      </c>
      <c r="K12" s="819" t="s">
        <v>93</v>
      </c>
      <c r="L12" s="819">
        <v>39</v>
      </c>
      <c r="M12" s="819" t="s">
        <v>93</v>
      </c>
      <c r="N12" s="819">
        <v>67</v>
      </c>
      <c r="O12" s="819" t="s">
        <v>93</v>
      </c>
      <c r="P12" s="819">
        <v>5486</v>
      </c>
      <c r="Q12" s="820">
        <v>4616</v>
      </c>
    </row>
    <row r="13" spans="1:17" ht="20.25" hidden="1" customHeight="1" thickBot="1">
      <c r="A13" s="833">
        <v>2016</v>
      </c>
      <c r="B13" s="834">
        <v>149694</v>
      </c>
      <c r="C13" s="834">
        <v>663</v>
      </c>
      <c r="D13" s="834">
        <v>122464</v>
      </c>
      <c r="E13" s="834">
        <v>2</v>
      </c>
      <c r="F13" s="834">
        <v>362</v>
      </c>
      <c r="G13" s="834">
        <v>1923</v>
      </c>
      <c r="H13" s="834">
        <v>456</v>
      </c>
      <c r="I13" s="834">
        <v>92</v>
      </c>
      <c r="J13" s="834">
        <v>7203</v>
      </c>
      <c r="K13" s="834">
        <v>2</v>
      </c>
      <c r="L13" s="834">
        <v>33</v>
      </c>
      <c r="M13" s="834" t="s">
        <v>93</v>
      </c>
      <c r="N13" s="834">
        <v>94</v>
      </c>
      <c r="O13" s="834" t="s">
        <v>93</v>
      </c>
      <c r="P13" s="834">
        <v>12828</v>
      </c>
      <c r="Q13" s="835">
        <v>3572</v>
      </c>
    </row>
    <row r="14" spans="1:17" ht="20.25" hidden="1" customHeight="1">
      <c r="A14" s="161">
        <v>2017</v>
      </c>
      <c r="B14" s="836">
        <v>130649</v>
      </c>
      <c r="C14" s="837">
        <v>1595</v>
      </c>
      <c r="D14" s="838">
        <v>100932</v>
      </c>
      <c r="E14" s="839" t="s">
        <v>93</v>
      </c>
      <c r="F14" s="839" t="s">
        <v>93</v>
      </c>
      <c r="G14" s="840">
        <v>1456</v>
      </c>
      <c r="H14" s="840">
        <v>412</v>
      </c>
      <c r="I14" s="839"/>
      <c r="J14" s="839">
        <v>10779</v>
      </c>
      <c r="K14" s="839" t="s">
        <v>93</v>
      </c>
      <c r="L14" s="839">
        <v>16</v>
      </c>
      <c r="M14" s="839" t="s">
        <v>93</v>
      </c>
      <c r="N14" s="839">
        <v>67</v>
      </c>
      <c r="O14" s="839">
        <v>14</v>
      </c>
      <c r="P14" s="839">
        <v>10300</v>
      </c>
      <c r="Q14" s="841">
        <v>5078</v>
      </c>
    </row>
    <row r="15" spans="1:17" ht="84" hidden="1" customHeight="1">
      <c r="A15" s="1029">
        <v>2018</v>
      </c>
      <c r="B15" s="1030"/>
      <c r="C15" s="1031"/>
      <c r="D15" s="1032"/>
      <c r="E15" s="1033" t="s">
        <v>93</v>
      </c>
      <c r="F15" s="1033" t="s">
        <v>93</v>
      </c>
      <c r="G15" s="1034"/>
      <c r="H15" s="1034"/>
      <c r="I15" s="1033"/>
      <c r="J15" s="1033"/>
      <c r="K15" s="1033" t="s">
        <v>93</v>
      </c>
      <c r="L15" s="842"/>
      <c r="M15" s="842" t="s">
        <v>93</v>
      </c>
      <c r="N15" s="842"/>
      <c r="O15" s="842"/>
      <c r="P15" s="842"/>
      <c r="Q15" s="843"/>
    </row>
    <row r="16" spans="1:17" ht="12.75" thickBot="1">
      <c r="A16" s="1035" t="s">
        <v>1172</v>
      </c>
      <c r="B16" s="1035"/>
      <c r="C16" s="1035"/>
      <c r="D16" s="1035"/>
      <c r="E16" s="1035"/>
      <c r="F16" s="1035"/>
      <c r="G16" s="1035"/>
      <c r="H16" s="1035"/>
      <c r="I16" s="1035"/>
      <c r="J16" s="1035"/>
      <c r="K16" s="1036" t="s">
        <v>1173</v>
      </c>
    </row>
    <row r="17" spans="1:18">
      <c r="A17" s="1251" t="s">
        <v>1174</v>
      </c>
      <c r="B17" s="1253" t="s">
        <v>1175</v>
      </c>
      <c r="C17" s="1253"/>
      <c r="D17" s="1253" t="s">
        <v>1176</v>
      </c>
      <c r="E17" s="1253"/>
      <c r="F17" s="1253"/>
      <c r="G17" s="1253"/>
      <c r="H17" s="1253"/>
      <c r="I17" s="1253"/>
      <c r="J17" s="1253"/>
      <c r="K17" s="1255"/>
    </row>
    <row r="18" spans="1:18" ht="33.75">
      <c r="A18" s="1252"/>
      <c r="B18" s="1254"/>
      <c r="C18" s="1254"/>
      <c r="D18" s="1037" t="s">
        <v>1177</v>
      </c>
      <c r="E18" s="1037" t="s">
        <v>1178</v>
      </c>
      <c r="F18" s="1037" t="s">
        <v>1179</v>
      </c>
      <c r="G18" s="1037" t="s">
        <v>1180</v>
      </c>
      <c r="H18" s="1037" t="s">
        <v>1181</v>
      </c>
      <c r="I18" s="1038" t="s">
        <v>1182</v>
      </c>
      <c r="J18" s="1037" t="s">
        <v>1183</v>
      </c>
      <c r="K18" s="1047" t="s">
        <v>1184</v>
      </c>
    </row>
    <row r="19" spans="1:18" ht="20.100000000000001" customHeight="1">
      <c r="A19" s="1048">
        <v>2013</v>
      </c>
      <c r="B19" s="1045">
        <f>SUM(D19:K19)</f>
        <v>60747</v>
      </c>
      <c r="C19" s="1045"/>
      <c r="D19" s="1045">
        <v>9549</v>
      </c>
      <c r="E19" s="1045">
        <v>40766</v>
      </c>
      <c r="F19" s="1045"/>
      <c r="G19" s="1045">
        <v>5815</v>
      </c>
      <c r="H19" s="1045">
        <v>111</v>
      </c>
      <c r="I19" s="1045">
        <v>1672</v>
      </c>
      <c r="J19" s="1045">
        <v>381</v>
      </c>
      <c r="K19" s="1049">
        <v>2453</v>
      </c>
    </row>
    <row r="20" spans="1:18" ht="20.100000000000001" customHeight="1">
      <c r="A20" s="1048">
        <v>2014</v>
      </c>
      <c r="B20" s="1045">
        <f t="shared" ref="B20:B23" si="0">SUM(D20:K20)</f>
        <v>62422</v>
      </c>
      <c r="C20" s="1039"/>
      <c r="D20" s="1039">
        <v>10244</v>
      </c>
      <c r="E20" s="1039">
        <v>41244</v>
      </c>
      <c r="F20" s="1039"/>
      <c r="G20" s="1039">
        <v>6598</v>
      </c>
      <c r="H20" s="1039">
        <v>125</v>
      </c>
      <c r="I20" s="1039">
        <v>1798</v>
      </c>
      <c r="J20" s="1039">
        <v>358</v>
      </c>
      <c r="K20" s="1050">
        <v>2055</v>
      </c>
    </row>
    <row r="21" spans="1:18" ht="20.100000000000001" customHeight="1">
      <c r="A21" s="1048">
        <v>2015</v>
      </c>
      <c r="B21" s="1045">
        <f t="shared" si="0"/>
        <v>83155</v>
      </c>
      <c r="C21" s="1039"/>
      <c r="D21" s="1039">
        <v>8955</v>
      </c>
      <c r="E21" s="1039">
        <v>61247</v>
      </c>
      <c r="F21" s="1039"/>
      <c r="G21" s="1039">
        <v>5486</v>
      </c>
      <c r="H21" s="1039">
        <v>364</v>
      </c>
      <c r="I21" s="1039">
        <v>2093</v>
      </c>
      <c r="J21" s="1039">
        <v>394</v>
      </c>
      <c r="K21" s="1050">
        <v>4616</v>
      </c>
    </row>
    <row r="22" spans="1:18" ht="20.100000000000001" customHeight="1">
      <c r="A22" s="1048">
        <v>2016</v>
      </c>
      <c r="B22" s="1045">
        <f t="shared" si="0"/>
        <v>149109</v>
      </c>
      <c r="C22" s="1041"/>
      <c r="D22" s="1041">
        <v>7203</v>
      </c>
      <c r="E22" s="1041">
        <v>122464</v>
      </c>
      <c r="F22" s="1041"/>
      <c r="G22" s="1041">
        <v>12828</v>
      </c>
      <c r="H22" s="1041">
        <v>663</v>
      </c>
      <c r="I22" s="1041">
        <v>1923</v>
      </c>
      <c r="J22" s="1041">
        <v>456</v>
      </c>
      <c r="K22" s="1051">
        <v>3572</v>
      </c>
    </row>
    <row r="23" spans="1:18" s="716" customFormat="1" ht="20.100000000000001" customHeight="1">
      <c r="A23" s="1048">
        <v>2017</v>
      </c>
      <c r="B23" s="1045">
        <f t="shared" si="0"/>
        <v>130552</v>
      </c>
      <c r="C23" s="1042"/>
      <c r="D23" s="1042">
        <v>10779</v>
      </c>
      <c r="E23" s="1044">
        <v>100932</v>
      </c>
      <c r="F23" s="1042"/>
      <c r="G23" s="1042">
        <v>10300</v>
      </c>
      <c r="H23" s="1043">
        <v>1595</v>
      </c>
      <c r="I23" s="1044">
        <v>1456</v>
      </c>
      <c r="J23" s="1044">
        <v>412</v>
      </c>
      <c r="K23" s="1052">
        <v>5078</v>
      </c>
      <c r="L23" s="777"/>
      <c r="M23" s="777"/>
      <c r="N23" s="777"/>
      <c r="O23" s="777"/>
      <c r="P23" s="777"/>
      <c r="Q23" s="777"/>
      <c r="R23" s="844"/>
    </row>
    <row r="24" spans="1:18" s="716" customFormat="1" ht="20.100000000000001" customHeight="1" thickBot="1">
      <c r="A24" s="1048">
        <v>2018</v>
      </c>
      <c r="B24" s="1045">
        <f t="shared" ref="B24" si="1">SUM(D24:K24)</f>
        <v>122604</v>
      </c>
      <c r="C24" s="1042"/>
      <c r="D24" s="1042">
        <v>6363</v>
      </c>
      <c r="E24" s="1044">
        <v>102297</v>
      </c>
      <c r="F24" s="1042"/>
      <c r="G24" s="1042">
        <v>7101</v>
      </c>
      <c r="H24" s="1043">
        <v>991</v>
      </c>
      <c r="I24" s="1044">
        <v>1635</v>
      </c>
      <c r="J24" s="1044">
        <v>323</v>
      </c>
      <c r="K24" s="1052">
        <v>3894</v>
      </c>
      <c r="L24" s="777"/>
      <c r="M24" s="777"/>
      <c r="N24" s="777"/>
      <c r="O24" s="777"/>
      <c r="P24" s="777"/>
      <c r="Q24" s="777"/>
      <c r="R24" s="844"/>
    </row>
    <row r="25" spans="1:18" s="716" customFormat="1" ht="20.100000000000001" customHeight="1" thickBot="1">
      <c r="A25" s="1064">
        <v>2019</v>
      </c>
      <c r="B25" s="1065">
        <f t="shared" ref="B25" si="2">SUM(D25:K25)</f>
        <v>160706</v>
      </c>
      <c r="C25" s="1066"/>
      <c r="D25" s="1066">
        <v>21802</v>
      </c>
      <c r="E25" s="1067">
        <v>126121</v>
      </c>
      <c r="F25" s="1066">
        <v>530</v>
      </c>
      <c r="G25" s="1066">
        <v>5494</v>
      </c>
      <c r="H25" s="1068">
        <v>1382</v>
      </c>
      <c r="I25" s="1067">
        <v>1117</v>
      </c>
      <c r="J25" s="1067">
        <v>302</v>
      </c>
      <c r="K25" s="1069">
        <v>3958</v>
      </c>
      <c r="L25" s="777"/>
      <c r="M25" s="777"/>
      <c r="N25" s="777"/>
      <c r="O25" s="777"/>
      <c r="P25" s="777"/>
      <c r="Q25" s="777"/>
    </row>
    <row r="26" spans="1:18" ht="13.5">
      <c r="A26" s="821"/>
      <c r="B26" s="544"/>
      <c r="C26" s="544"/>
      <c r="D26" s="544"/>
      <c r="E26" s="544"/>
      <c r="F26" s="544"/>
      <c r="G26" s="544"/>
      <c r="H26" s="544"/>
      <c r="I26" s="544"/>
      <c r="J26" s="544"/>
      <c r="K26" s="544"/>
      <c r="L26" s="544"/>
      <c r="M26" s="544"/>
    </row>
    <row r="27" spans="1:18" ht="12.75" thickBot="1">
      <c r="A27" s="214" t="s">
        <v>303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</row>
    <row r="28" spans="1:18" ht="13.5">
      <c r="A28" s="1259" t="s">
        <v>100</v>
      </c>
      <c r="B28" s="1257" t="s">
        <v>1185</v>
      </c>
      <c r="C28" s="1257"/>
      <c r="D28" s="1257"/>
      <c r="E28" s="1257"/>
      <c r="F28" s="1257"/>
      <c r="G28" s="1257" t="s">
        <v>1186</v>
      </c>
      <c r="H28" s="1257"/>
      <c r="I28" s="1257"/>
      <c r="J28" s="1257" t="s">
        <v>1187</v>
      </c>
      <c r="K28" s="1257"/>
      <c r="L28" s="1257"/>
      <c r="M28" s="1258"/>
    </row>
    <row r="29" spans="1:18" ht="13.5">
      <c r="A29" s="1260"/>
      <c r="B29" s="174" t="s">
        <v>594</v>
      </c>
      <c r="C29" s="174" t="s">
        <v>82</v>
      </c>
      <c r="D29" s="174" t="s">
        <v>628</v>
      </c>
      <c r="E29" s="174" t="s">
        <v>597</v>
      </c>
      <c r="F29" s="174" t="s">
        <v>30</v>
      </c>
      <c r="G29" s="174" t="s">
        <v>629</v>
      </c>
      <c r="H29" s="174" t="s">
        <v>630</v>
      </c>
      <c r="I29" s="174" t="s">
        <v>30</v>
      </c>
      <c r="J29" s="174" t="s">
        <v>631</v>
      </c>
      <c r="K29" s="174" t="s">
        <v>632</v>
      </c>
      <c r="L29" s="174" t="s">
        <v>633</v>
      </c>
      <c r="M29" s="1056" t="s">
        <v>30</v>
      </c>
    </row>
    <row r="30" spans="1:18" ht="13.5">
      <c r="A30" s="1260"/>
      <c r="B30" s="174"/>
      <c r="C30" s="876" t="s">
        <v>83</v>
      </c>
      <c r="D30" s="876"/>
      <c r="E30" s="876"/>
      <c r="F30" s="876" t="s">
        <v>640</v>
      </c>
      <c r="G30" s="876"/>
      <c r="H30" s="876"/>
      <c r="I30" s="876"/>
      <c r="J30" s="876"/>
      <c r="K30" s="876"/>
      <c r="L30" s="174" t="s">
        <v>641</v>
      </c>
      <c r="M30" s="1056" t="s">
        <v>84</v>
      </c>
    </row>
    <row r="31" spans="1:18" ht="18.75" customHeight="1">
      <c r="A31" s="1260"/>
      <c r="B31" s="1053"/>
      <c r="C31" s="1053" t="s">
        <v>85</v>
      </c>
      <c r="D31" s="1053"/>
      <c r="E31" s="1053" t="s">
        <v>605</v>
      </c>
      <c r="F31" s="1053"/>
      <c r="G31" s="1053" t="s">
        <v>650</v>
      </c>
      <c r="H31" s="1053" t="s">
        <v>651</v>
      </c>
      <c r="I31" s="1053"/>
      <c r="J31" s="1053" t="s">
        <v>652</v>
      </c>
      <c r="K31" s="1053" t="s">
        <v>653</v>
      </c>
      <c r="L31" s="1053"/>
      <c r="M31" s="1057"/>
    </row>
    <row r="32" spans="1:18" ht="20.25" hidden="1" customHeight="1">
      <c r="A32" s="126"/>
      <c r="B32" s="1053" t="s">
        <v>87</v>
      </c>
      <c r="C32" s="1053" t="s">
        <v>88</v>
      </c>
      <c r="D32" s="1053" t="s">
        <v>611</v>
      </c>
      <c r="E32" s="1053" t="s">
        <v>612</v>
      </c>
      <c r="F32" s="1053" t="s">
        <v>62</v>
      </c>
      <c r="G32" s="1053" t="s">
        <v>667</v>
      </c>
      <c r="H32" s="1053" t="s">
        <v>663</v>
      </c>
      <c r="I32" s="1053" t="s">
        <v>62</v>
      </c>
      <c r="J32" s="1053" t="s">
        <v>668</v>
      </c>
      <c r="K32" s="1053" t="s">
        <v>669</v>
      </c>
      <c r="L32" s="1053" t="s">
        <v>89</v>
      </c>
      <c r="M32" s="1057" t="s">
        <v>62</v>
      </c>
    </row>
    <row r="33" spans="1:13" ht="0.75" customHeight="1">
      <c r="A33" s="1058">
        <v>2012</v>
      </c>
      <c r="B33" s="1045">
        <v>3952</v>
      </c>
      <c r="C33" s="1045">
        <v>34628</v>
      </c>
      <c r="D33" s="1045">
        <v>6771</v>
      </c>
      <c r="E33" s="1045">
        <v>1849</v>
      </c>
      <c r="F33" s="1045">
        <v>979</v>
      </c>
      <c r="G33" s="1045">
        <v>4986</v>
      </c>
      <c r="H33" s="1045">
        <v>41819</v>
      </c>
      <c r="I33" s="1045">
        <v>1374</v>
      </c>
      <c r="J33" s="1045">
        <v>2246</v>
      </c>
      <c r="K33" s="1045">
        <v>0</v>
      </c>
      <c r="L33" s="1046">
        <v>45933</v>
      </c>
      <c r="M33" s="1059">
        <v>0</v>
      </c>
    </row>
    <row r="34" spans="1:13" ht="19.5" customHeight="1">
      <c r="A34" s="1060">
        <v>2013</v>
      </c>
      <c r="B34" s="1045">
        <v>7756</v>
      </c>
      <c r="C34" s="1045">
        <v>41144</v>
      </c>
      <c r="D34" s="1045">
        <v>8916</v>
      </c>
      <c r="E34" s="1045">
        <v>1780</v>
      </c>
      <c r="F34" s="1045">
        <v>1151</v>
      </c>
      <c r="G34" s="1045">
        <v>4478</v>
      </c>
      <c r="H34" s="1045">
        <v>54911</v>
      </c>
      <c r="I34" s="1045">
        <v>1358</v>
      </c>
      <c r="J34" s="1045"/>
      <c r="K34" s="1045"/>
      <c r="L34" s="1046"/>
      <c r="M34" s="1059"/>
    </row>
    <row r="35" spans="1:13" ht="20.25" customHeight="1">
      <c r="A35" s="1060">
        <v>2014</v>
      </c>
      <c r="B35" s="1039">
        <v>3621</v>
      </c>
      <c r="C35" s="1039">
        <v>50834</v>
      </c>
      <c r="D35" s="1039">
        <v>9207</v>
      </c>
      <c r="E35" s="1039">
        <v>506</v>
      </c>
      <c r="F35" s="1039">
        <v>832</v>
      </c>
      <c r="G35" s="1039">
        <v>5641</v>
      </c>
      <c r="H35" s="1039">
        <v>59091</v>
      </c>
      <c r="I35" s="1039">
        <v>268</v>
      </c>
      <c r="J35" s="1039"/>
      <c r="K35" s="1039"/>
      <c r="L35" s="1040"/>
      <c r="M35" s="1061"/>
    </row>
    <row r="36" spans="1:13" ht="20.25" customHeight="1">
      <c r="A36" s="1060">
        <v>2015</v>
      </c>
      <c r="B36" s="1039">
        <v>9203</v>
      </c>
      <c r="C36" s="1039">
        <v>51371</v>
      </c>
      <c r="D36" s="1039">
        <v>11011</v>
      </c>
      <c r="E36" s="1039">
        <v>5102</v>
      </c>
      <c r="F36" s="1039">
        <v>6765</v>
      </c>
      <c r="G36" s="1039">
        <v>13179</v>
      </c>
      <c r="H36" s="1039">
        <v>68423</v>
      </c>
      <c r="I36" s="1039">
        <v>1850</v>
      </c>
      <c r="J36" s="1039">
        <v>5806</v>
      </c>
      <c r="K36" s="1039" t="s">
        <v>93</v>
      </c>
      <c r="L36" s="1040">
        <v>77646</v>
      </c>
      <c r="M36" s="1061"/>
    </row>
    <row r="37" spans="1:13" ht="20.25" customHeight="1">
      <c r="A37" s="1060">
        <v>2016</v>
      </c>
      <c r="B37" s="1039">
        <v>9023</v>
      </c>
      <c r="C37" s="1039">
        <v>119151</v>
      </c>
      <c r="D37" s="1039">
        <v>19745</v>
      </c>
      <c r="E37" s="1039">
        <v>729</v>
      </c>
      <c r="F37" s="1039">
        <v>1046</v>
      </c>
      <c r="G37" s="1039">
        <v>14792</v>
      </c>
      <c r="H37" s="1039">
        <v>134694</v>
      </c>
      <c r="I37" s="1039">
        <v>208</v>
      </c>
      <c r="J37" s="1039">
        <v>2425</v>
      </c>
      <c r="K37" s="1039">
        <v>4035</v>
      </c>
      <c r="L37" s="1040">
        <v>22444</v>
      </c>
      <c r="M37" s="1061">
        <v>46</v>
      </c>
    </row>
    <row r="38" spans="1:13" ht="20.25" customHeight="1">
      <c r="A38" s="1062">
        <v>2017</v>
      </c>
      <c r="B38" s="1054">
        <v>6982</v>
      </c>
      <c r="C38" s="1054">
        <v>95008</v>
      </c>
      <c r="D38" s="1054">
        <v>16765</v>
      </c>
      <c r="E38" s="1054">
        <v>371</v>
      </c>
      <c r="F38" s="1054">
        <v>11523</v>
      </c>
      <c r="G38" s="1054">
        <v>11993</v>
      </c>
      <c r="H38" s="1054">
        <v>111134</v>
      </c>
      <c r="I38" s="1054">
        <v>7522</v>
      </c>
      <c r="J38" s="1054"/>
      <c r="K38" s="1054"/>
      <c r="L38" s="1055"/>
      <c r="M38" s="1063"/>
    </row>
    <row r="39" spans="1:13" ht="20.25" customHeight="1" thickBot="1">
      <c r="A39" s="1062">
        <v>2018</v>
      </c>
      <c r="B39" s="1054">
        <v>6584</v>
      </c>
      <c r="C39" s="1054">
        <v>94812</v>
      </c>
      <c r="D39" s="1054">
        <v>15743</v>
      </c>
      <c r="E39" s="1054">
        <v>426</v>
      </c>
      <c r="F39" s="1054">
        <v>5039</v>
      </c>
      <c r="G39" s="1054">
        <v>11430</v>
      </c>
      <c r="H39" s="1054">
        <v>107281</v>
      </c>
      <c r="I39" s="1054">
        <v>3893</v>
      </c>
      <c r="J39" s="1054"/>
      <c r="K39" s="1054"/>
      <c r="L39" s="1055"/>
      <c r="M39" s="1063"/>
    </row>
    <row r="40" spans="1:13" ht="20.25" customHeight="1" thickBot="1">
      <c r="A40" s="1070">
        <v>2019</v>
      </c>
      <c r="B40" s="1071">
        <v>7532</v>
      </c>
      <c r="C40" s="1071">
        <v>123105</v>
      </c>
      <c r="D40" s="1071">
        <v>23437</v>
      </c>
      <c r="E40" s="1071">
        <v>316</v>
      </c>
      <c r="F40" s="1071">
        <v>2168</v>
      </c>
      <c r="G40" s="1071">
        <v>16065</v>
      </c>
      <c r="H40" s="1071">
        <v>140360</v>
      </c>
      <c r="I40" s="1071">
        <v>133</v>
      </c>
      <c r="J40" s="1071"/>
      <c r="K40" s="1071"/>
      <c r="L40" s="1072"/>
      <c r="M40" s="1073"/>
    </row>
    <row r="41" spans="1:13" ht="13.5">
      <c r="A41" s="214" t="s">
        <v>1170</v>
      </c>
      <c r="B41" s="730"/>
      <c r="C41" s="730"/>
      <c r="D41" s="730"/>
      <c r="E41" s="730"/>
      <c r="F41" s="730"/>
      <c r="G41" s="730"/>
      <c r="H41" s="730"/>
      <c r="I41" s="730"/>
      <c r="J41" s="730"/>
      <c r="K41" s="730"/>
      <c r="L41" s="730"/>
      <c r="M41" s="730"/>
    </row>
    <row r="42" spans="1:13">
      <c r="A42" s="821"/>
      <c r="B42" s="821"/>
      <c r="C42" s="821"/>
      <c r="D42" s="821"/>
      <c r="E42" s="821"/>
      <c r="F42" s="821"/>
      <c r="G42" s="821"/>
      <c r="H42" s="821"/>
      <c r="I42" s="821"/>
      <c r="J42" s="821"/>
      <c r="K42" s="821"/>
      <c r="L42" s="821"/>
      <c r="M42" s="821"/>
    </row>
    <row r="43" spans="1:13" ht="17.25">
      <c r="B43" s="846" t="s">
        <v>1188</v>
      </c>
    </row>
  </sheetData>
  <mergeCells count="8">
    <mergeCell ref="A17:A18"/>
    <mergeCell ref="B17:C18"/>
    <mergeCell ref="D17:K17"/>
    <mergeCell ref="C3:P3"/>
    <mergeCell ref="G28:I28"/>
    <mergeCell ref="J28:M28"/>
    <mergeCell ref="B28:F28"/>
    <mergeCell ref="A28:A31"/>
  </mergeCells>
  <phoneticPr fontId="6" type="noConversion"/>
  <printOptions horizontalCentered="1"/>
  <pageMargins left="0.15748031496062992" right="0.15748031496062992" top="0.98425196850393704" bottom="0.98425196850393704" header="0.51181102362204722" footer="0.51181102362204722"/>
  <pageSetup paperSize="9" scale="71" orientation="landscape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view="pageBreakPreview" zoomScaleSheetLayoutView="100" workbookViewId="0">
      <selection activeCell="C5" sqref="C5"/>
    </sheetView>
  </sheetViews>
  <sheetFormatPr defaultRowHeight="16.5"/>
  <cols>
    <col min="1" max="1" width="12.77734375" style="715" customWidth="1"/>
    <col min="2" max="2" width="10.21875" style="715" customWidth="1"/>
    <col min="3" max="3" width="9.88671875" style="715" bestFit="1" customWidth="1"/>
    <col min="4" max="4" width="8.88671875" style="715"/>
    <col min="5" max="5" width="9.44140625" style="715" bestFit="1" customWidth="1"/>
    <col min="6" max="6" width="9.6640625" style="715" customWidth="1"/>
    <col min="7" max="8" width="8.88671875" style="715"/>
    <col min="9" max="9" width="9.44140625" style="715" bestFit="1" customWidth="1"/>
    <col min="10" max="16384" width="8.88671875" style="715"/>
  </cols>
  <sheetData>
    <row r="1" spans="1:11">
      <c r="A1" s="184" t="s">
        <v>983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11" s="847" customFormat="1" ht="20.25">
      <c r="A2" s="1205" t="s">
        <v>1225</v>
      </c>
      <c r="B2" s="1205"/>
      <c r="C2" s="1205"/>
      <c r="D2" s="1205"/>
      <c r="E2" s="1205"/>
      <c r="F2" s="1205"/>
      <c r="G2" s="1205"/>
      <c r="H2" s="1205"/>
      <c r="I2" s="1205"/>
      <c r="J2" s="1205"/>
      <c r="K2" s="1205"/>
    </row>
    <row r="3" spans="1:11" ht="17.25" thickBot="1">
      <c r="A3" s="550" t="s">
        <v>98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</row>
    <row r="4" spans="1:11">
      <c r="A4" s="352" t="s">
        <v>1189</v>
      </c>
      <c r="B4" s="281" t="s">
        <v>1190</v>
      </c>
      <c r="C4" s="854" t="s">
        <v>1191</v>
      </c>
      <c r="D4" s="855"/>
      <c r="E4" s="855"/>
      <c r="F4" s="855"/>
      <c r="G4" s="856"/>
      <c r="H4" s="857" t="s">
        <v>1192</v>
      </c>
      <c r="I4" s="855"/>
      <c r="J4" s="855"/>
      <c r="K4" s="858"/>
    </row>
    <row r="5" spans="1:11">
      <c r="A5" s="354"/>
      <c r="B5" s="355"/>
      <c r="C5" s="355" t="s">
        <v>134</v>
      </c>
      <c r="D5" s="355" t="s">
        <v>670</v>
      </c>
      <c r="E5" s="355" t="s">
        <v>671</v>
      </c>
      <c r="F5" s="355" t="s">
        <v>672</v>
      </c>
      <c r="G5" s="357" t="s">
        <v>596</v>
      </c>
      <c r="H5" s="355" t="s">
        <v>135</v>
      </c>
      <c r="I5" s="355" t="s">
        <v>671</v>
      </c>
      <c r="J5" s="355" t="s">
        <v>672</v>
      </c>
      <c r="K5" s="759" t="s">
        <v>673</v>
      </c>
    </row>
    <row r="6" spans="1:11">
      <c r="A6" s="354"/>
      <c r="B6" s="355" t="s">
        <v>61</v>
      </c>
      <c r="C6" s="355" t="s">
        <v>674</v>
      </c>
      <c r="D6" s="355" t="s">
        <v>675</v>
      </c>
      <c r="E6" s="355" t="s">
        <v>118</v>
      </c>
      <c r="F6" s="355" t="s">
        <v>676</v>
      </c>
      <c r="G6" s="355" t="s">
        <v>204</v>
      </c>
      <c r="H6" s="355" t="s">
        <v>674</v>
      </c>
      <c r="I6" s="355" t="s">
        <v>118</v>
      </c>
      <c r="J6" s="355" t="s">
        <v>676</v>
      </c>
      <c r="K6" s="582" t="s">
        <v>605</v>
      </c>
    </row>
    <row r="7" spans="1:11" ht="3.75" customHeight="1">
      <c r="A7" s="848"/>
      <c r="B7" s="534"/>
      <c r="C7" s="534"/>
      <c r="D7" s="534"/>
      <c r="E7" s="534"/>
      <c r="F7" s="534"/>
      <c r="G7" s="534"/>
      <c r="H7" s="534"/>
      <c r="I7" s="534"/>
      <c r="J7" s="534"/>
      <c r="K7" s="849"/>
    </row>
    <row r="8" spans="1:11" ht="0.75" customHeight="1">
      <c r="A8" s="850">
        <v>2012</v>
      </c>
      <c r="B8" s="537">
        <v>178333</v>
      </c>
      <c r="C8" s="537">
        <v>112544</v>
      </c>
      <c r="D8" s="537">
        <v>11770</v>
      </c>
      <c r="E8" s="537">
        <v>98025</v>
      </c>
      <c r="F8" s="537">
        <v>0</v>
      </c>
      <c r="G8" s="537">
        <v>2749</v>
      </c>
      <c r="H8" s="537">
        <v>65789</v>
      </c>
      <c r="I8" s="537">
        <v>56309</v>
      </c>
      <c r="J8" s="537">
        <v>735</v>
      </c>
      <c r="K8" s="851">
        <v>8745</v>
      </c>
    </row>
    <row r="9" spans="1:11" ht="22.5" customHeight="1">
      <c r="A9" s="850">
        <v>2013</v>
      </c>
      <c r="B9" s="537">
        <v>191431</v>
      </c>
      <c r="C9" s="537">
        <v>122260</v>
      </c>
      <c r="D9" s="537">
        <v>18390</v>
      </c>
      <c r="E9" s="537">
        <v>100947</v>
      </c>
      <c r="F9" s="537"/>
      <c r="G9" s="537">
        <v>2923</v>
      </c>
      <c r="H9" s="537">
        <v>69171</v>
      </c>
      <c r="I9" s="537">
        <v>59529</v>
      </c>
      <c r="J9" s="537">
        <v>919</v>
      </c>
      <c r="K9" s="851">
        <v>8723</v>
      </c>
    </row>
    <row r="10" spans="1:11" ht="22.5" customHeight="1">
      <c r="A10" s="852">
        <v>2014</v>
      </c>
      <c r="B10" s="540">
        <v>192304</v>
      </c>
      <c r="C10" s="540">
        <v>122775</v>
      </c>
      <c r="D10" s="540">
        <v>18427</v>
      </c>
      <c r="E10" s="540">
        <v>101417</v>
      </c>
      <c r="F10" s="540"/>
      <c r="G10" s="540">
        <v>2931</v>
      </c>
      <c r="H10" s="540">
        <v>69529</v>
      </c>
      <c r="I10" s="540">
        <v>59887</v>
      </c>
      <c r="J10" s="540">
        <v>921</v>
      </c>
      <c r="K10" s="853">
        <v>8721</v>
      </c>
    </row>
    <row r="11" spans="1:11" ht="22.5" customHeight="1">
      <c r="A11" s="852">
        <v>2015</v>
      </c>
      <c r="B11" s="540">
        <v>197092</v>
      </c>
      <c r="C11" s="540">
        <v>125372</v>
      </c>
      <c r="D11" s="540">
        <v>18772</v>
      </c>
      <c r="E11" s="540">
        <v>103568</v>
      </c>
      <c r="F11" s="540"/>
      <c r="G11" s="540">
        <v>2622</v>
      </c>
      <c r="H11" s="540">
        <v>71720</v>
      </c>
      <c r="I11" s="540">
        <v>62005</v>
      </c>
      <c r="J11" s="540">
        <v>1045</v>
      </c>
      <c r="K11" s="853">
        <v>8670</v>
      </c>
    </row>
    <row r="12" spans="1:11" ht="22.5" customHeight="1">
      <c r="A12" s="859">
        <v>2016</v>
      </c>
      <c r="B12" s="860">
        <v>202483</v>
      </c>
      <c r="C12" s="860">
        <v>127750</v>
      </c>
      <c r="D12" s="860">
        <v>19167</v>
      </c>
      <c r="E12" s="860">
        <v>105438</v>
      </c>
      <c r="F12" s="860"/>
      <c r="G12" s="860">
        <v>3145</v>
      </c>
      <c r="H12" s="860">
        <v>74733</v>
      </c>
      <c r="I12" s="860">
        <v>64979</v>
      </c>
      <c r="J12" s="860">
        <v>1148</v>
      </c>
      <c r="K12" s="861">
        <v>8606</v>
      </c>
    </row>
    <row r="13" spans="1:11" ht="22.5" customHeight="1">
      <c r="A13" s="859">
        <v>2017</v>
      </c>
      <c r="B13" s="860">
        <v>203965</v>
      </c>
      <c r="C13" s="860">
        <v>128423</v>
      </c>
      <c r="D13" s="860">
        <v>19412</v>
      </c>
      <c r="E13" s="860">
        <v>105753</v>
      </c>
      <c r="F13" s="860"/>
      <c r="G13" s="860">
        <v>3258</v>
      </c>
      <c r="H13" s="860">
        <v>75542</v>
      </c>
      <c r="I13" s="860">
        <v>65791</v>
      </c>
      <c r="J13" s="860">
        <v>1276</v>
      </c>
      <c r="K13" s="861">
        <v>8475</v>
      </c>
    </row>
    <row r="14" spans="1:11" ht="22.5" customHeight="1" thickBot="1">
      <c r="A14" s="862">
        <v>2018</v>
      </c>
      <c r="B14" s="863">
        <v>205993</v>
      </c>
      <c r="C14" s="863">
        <v>129544</v>
      </c>
      <c r="D14" s="863">
        <v>19670</v>
      </c>
      <c r="E14" s="863">
        <v>106494</v>
      </c>
      <c r="F14" s="863"/>
      <c r="G14" s="863">
        <v>3380</v>
      </c>
      <c r="H14" s="863">
        <v>76449</v>
      </c>
      <c r="I14" s="863">
        <v>66664</v>
      </c>
      <c r="J14" s="863">
        <v>1412</v>
      </c>
      <c r="K14" s="864">
        <v>8373</v>
      </c>
    </row>
    <row r="15" spans="1:11" ht="22.5" customHeight="1" thickBot="1">
      <c r="A15" s="865">
        <v>2019</v>
      </c>
      <c r="B15" s="546">
        <v>210378</v>
      </c>
      <c r="C15" s="546">
        <v>131931</v>
      </c>
      <c r="D15" s="546">
        <v>20196</v>
      </c>
      <c r="E15" s="546">
        <v>108231</v>
      </c>
      <c r="F15" s="546"/>
      <c r="G15" s="546">
        <v>3504</v>
      </c>
      <c r="H15" s="546">
        <v>78447</v>
      </c>
      <c r="I15" s="546">
        <v>68493</v>
      </c>
      <c r="J15" s="546">
        <v>1653</v>
      </c>
      <c r="K15" s="547">
        <v>8301</v>
      </c>
    </row>
    <row r="16" spans="1:11">
      <c r="A16" s="1345" t="s">
        <v>1193</v>
      </c>
    </row>
  </sheetData>
  <mergeCells count="1">
    <mergeCell ref="A2:K2"/>
  </mergeCells>
  <phoneticPr fontId="6" type="noConversion"/>
  <printOptions horizontalCentered="1"/>
  <pageMargins left="0.55118110236220474" right="0.55118110236220474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27</vt:i4>
      </vt:variant>
      <vt:variant>
        <vt:lpstr>이름이 지정된 범위</vt:lpstr>
      </vt:variant>
      <vt:variant>
        <vt:i4>21</vt:i4>
      </vt:variant>
    </vt:vector>
  </HeadingPairs>
  <TitlesOfParts>
    <vt:vector size="48" baseType="lpstr">
      <vt:lpstr>17</vt:lpstr>
      <vt:lpstr>1.공무원총괄</vt:lpstr>
      <vt:lpstr>2.본청공무원</vt:lpstr>
      <vt:lpstr>3.의회,직속기관,사업소</vt:lpstr>
      <vt:lpstr>4.읍면동공무원</vt:lpstr>
      <vt:lpstr>5.소방공무원</vt:lpstr>
      <vt:lpstr>6.경찰공무원</vt:lpstr>
      <vt:lpstr>7.퇴직사유별공무원</vt:lpstr>
      <vt:lpstr>8.공무원훈련자</vt:lpstr>
      <vt:lpstr>9.관내관공서및주요기관</vt:lpstr>
      <vt:lpstr>10.민원서류처리</vt:lpstr>
      <vt:lpstr>11.여권발급</vt:lpstr>
      <vt:lpstr>12.외국 자매도시와의 교류현황</vt:lpstr>
      <vt:lpstr>13.화재발생 </vt:lpstr>
      <vt:lpstr>14.발화요인별  화재발생</vt:lpstr>
      <vt:lpstr>15.장소별화재발생</vt:lpstr>
      <vt:lpstr>16.산불발생현황</vt:lpstr>
      <vt:lpstr>17.소방장비</vt:lpstr>
      <vt:lpstr>18.119구급활동실적</vt:lpstr>
      <vt:lpstr>19.119구조활동실적</vt:lpstr>
      <vt:lpstr>20.재난사고발생및피해현황 </vt:lpstr>
      <vt:lpstr>21.풍수해발생</vt:lpstr>
      <vt:lpstr>22.소방대상물 현황</vt:lpstr>
      <vt:lpstr>23.위험물제조소 설치현황</vt:lpstr>
      <vt:lpstr>24.교통사고건수(자동차)</vt:lpstr>
      <vt:lpstr>25.자동차단속및처리</vt:lpstr>
      <vt:lpstr>26.운전면허소지자</vt:lpstr>
      <vt:lpstr>'10.민원서류처리'!Print_Area</vt:lpstr>
      <vt:lpstr>'13.화재발생 '!Print_Area</vt:lpstr>
      <vt:lpstr>'14.발화요인별  화재발생'!Print_Area</vt:lpstr>
      <vt:lpstr>'15.장소별화재발생'!Print_Area</vt:lpstr>
      <vt:lpstr>'16.산불발생현황'!Print_Area</vt:lpstr>
      <vt:lpstr>'17'!Print_Area</vt:lpstr>
      <vt:lpstr>'17.소방장비'!Print_Area</vt:lpstr>
      <vt:lpstr>'19.119구조활동실적'!Print_Area</vt:lpstr>
      <vt:lpstr>'2.본청공무원'!Print_Area</vt:lpstr>
      <vt:lpstr>'20.재난사고발생및피해현황 '!Print_Area</vt:lpstr>
      <vt:lpstr>'21.풍수해발생'!Print_Area</vt:lpstr>
      <vt:lpstr>'23.위험물제조소 설치현황'!Print_Area</vt:lpstr>
      <vt:lpstr>'24.교통사고건수(자동차)'!Print_Area</vt:lpstr>
      <vt:lpstr>'25.자동차단속및처리'!Print_Area</vt:lpstr>
      <vt:lpstr>'26.운전면허소지자'!Print_Area</vt:lpstr>
      <vt:lpstr>'3.의회,직속기관,사업소'!Print_Area</vt:lpstr>
      <vt:lpstr>'4.읍면동공무원'!Print_Area</vt:lpstr>
      <vt:lpstr>'6.경찰공무원'!Print_Area</vt:lpstr>
      <vt:lpstr>'8.공무원훈련자'!Print_Area</vt:lpstr>
      <vt:lpstr>'9.관내관공서및주요기관'!Print_Area</vt:lpstr>
      <vt:lpstr>'20.재난사고발생및피해현황 '!Print_Titles</vt:lpstr>
    </vt:vector>
  </TitlesOfParts>
  <Company>스머프마을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투덜이</dc:creator>
  <cp:lastModifiedBy>사용자</cp:lastModifiedBy>
  <cp:lastPrinted>2019-06-28T01:10:11Z</cp:lastPrinted>
  <dcterms:created xsi:type="dcterms:W3CDTF">2013-10-15T03:02:17Z</dcterms:created>
  <dcterms:modified xsi:type="dcterms:W3CDTF">2021-01-28T02:35:51Z</dcterms:modified>
</cp:coreProperties>
</file>